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imoes\Ninha\Dieese\PED\PED DF\2026\Emprego Doméstico\"/>
    </mc:Choice>
  </mc:AlternateContent>
  <xr:revisionPtr revIDLastSave="0" documentId="13_ncr:1_{E08B1430-52F2-4EE0-BDDC-CB325DC1A34A}" xr6:coauthVersionLast="47" xr6:coauthVersionMax="47" xr10:uidLastSave="{00000000-0000-0000-0000-000000000000}"/>
  <bookViews>
    <workbookView xWindow="-110" yWindow="-110" windowWidth="19420" windowHeight="10300" tabRatio="848" firstSheet="6" activeTab="13" xr2:uid="{00000000-000D-0000-FFFF-FFFF00000000}"/>
  </bookViews>
  <sheets>
    <sheet name="TABELAS GERAIS" sheetId="36" r:id="rId1"/>
    <sheet name="Tabela 1" sheetId="29" r:id="rId2"/>
    <sheet name="Tabela 2" sheetId="20" r:id="rId3"/>
    <sheet name="Tabela 3" sheetId="25" r:id="rId4"/>
    <sheet name="Tabela 4" sheetId="14" r:id="rId5"/>
    <sheet name="Tabela 5" sheetId="28" r:id="rId6"/>
    <sheet name="Tabela 6" sheetId="21" r:id="rId7"/>
    <sheet name="Tabela 7" sheetId="22" r:id="rId8"/>
    <sheet name="Tabela 8" sheetId="27" r:id="rId9"/>
    <sheet name="Tabela 9" sheetId="23" r:id="rId10"/>
    <sheet name="Tabela 10 " sheetId="26" r:id="rId11"/>
    <sheet name="Tabela 11" sheetId="24" r:id="rId12"/>
    <sheet name="Tabela 12" sheetId="30" r:id="rId13"/>
    <sheet name="TABELAS ESPECIAIS" sheetId="37" r:id="rId14"/>
    <sheet name="Tabela 13" sheetId="31" r:id="rId15"/>
    <sheet name="Tabela 14" sheetId="32" r:id="rId16"/>
    <sheet name="Tabela 15" sheetId="33" r:id="rId17"/>
    <sheet name="Tabela 16" sheetId="34" r:id="rId18"/>
    <sheet name="Tabela 17" sheetId="35" r:id="rId19"/>
  </sheets>
  <definedNames>
    <definedName name="_xlnm.Print_Area" localSheetId="4">'Tabela 4'!$A$1:$E$48</definedName>
    <definedName name="_xlnm.Print_Titles" localSheetId="14">'Tabela 13'!$9:$12</definedName>
    <definedName name="_xlnm.Print_Titles" localSheetId="15">'Tabela 14'!$8:$10</definedName>
    <definedName name="_xlnm.Print_Titles" localSheetId="16">'Tabela 15'!$8:$10</definedName>
    <definedName name="_xlnm.Print_Titles" localSheetId="17">'Tabela 16'!$9:$10</definedName>
    <definedName name="_xlnm.Print_Titles" localSheetId="18">'Tabela 17'!$9:$10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31" l="1"/>
  <c r="F23" i="31"/>
  <c r="D23" i="31"/>
  <c r="B23" i="31"/>
  <c r="H21" i="31"/>
  <c r="F21" i="31"/>
  <c r="D21" i="31"/>
  <c r="B21" i="31"/>
  <c r="H20" i="31"/>
  <c r="F20" i="31"/>
  <c r="D20" i="31"/>
  <c r="B20" i="31"/>
  <c r="H19" i="31"/>
  <c r="F19" i="31"/>
  <c r="D19" i="31"/>
  <c r="B19" i="31"/>
  <c r="I16" i="31"/>
  <c r="G16" i="31"/>
  <c r="E16" i="31"/>
  <c r="C16" i="31"/>
  <c r="I15" i="31"/>
  <c r="G15" i="31"/>
  <c r="E15" i="31"/>
  <c r="C15" i="31"/>
  <c r="I14" i="31"/>
  <c r="G14" i="31"/>
  <c r="E14" i="31"/>
  <c r="C14" i="31"/>
  <c r="I13" i="31"/>
  <c r="G13" i="31"/>
  <c r="E13" i="31"/>
  <c r="C13" i="31"/>
  <c r="H18" i="14"/>
  <c r="G18" i="14"/>
  <c r="F18" i="14"/>
  <c r="D18" i="14"/>
  <c r="C18" i="14"/>
  <c r="B18" i="14"/>
  <c r="H13" i="14"/>
  <c r="G13" i="14"/>
  <c r="F13" i="14"/>
  <c r="D13" i="14"/>
  <c r="C13" i="14"/>
  <c r="B13" i="14"/>
</calcChain>
</file>

<file path=xl/sharedStrings.xml><?xml version="1.0" encoding="utf-8"?>
<sst xmlns="http://schemas.openxmlformats.org/spreadsheetml/2006/main" count="829" uniqueCount="140">
  <si>
    <t>Tabela 1</t>
  </si>
  <si>
    <t>Distribuição dos ocupados, segundo posição na ocupação</t>
  </si>
  <si>
    <t>Área Metropolitana de Brasília</t>
  </si>
  <si>
    <t xml:space="preserve">Períodos </t>
  </si>
  <si>
    <t>Ocupados
(1)</t>
  </si>
  <si>
    <t>Assalariados</t>
  </si>
  <si>
    <t>Autonômos</t>
  </si>
  <si>
    <t>Empregados domésticos</t>
  </si>
  <si>
    <t>Total Geral
(2)</t>
  </si>
  <si>
    <t>Setor privado</t>
  </si>
  <si>
    <t>Setor Público
(3)</t>
  </si>
  <si>
    <t>Total</t>
  </si>
  <si>
    <t>Com carteira assinada</t>
  </si>
  <si>
    <t>Sem carteira assinada</t>
  </si>
  <si>
    <t xml:space="preserve">Área Metropolitana de Brasília </t>
  </si>
  <si>
    <t xml:space="preserve">Distrito Federal </t>
  </si>
  <si>
    <t>Periferia Metropolitana de Brasília</t>
  </si>
  <si>
    <t>Fonte: PED-DF - Pesquisa de Emprego e Desemprego no Distrito Federal. Convênio IPEDF-DIEESE.</t>
  </si>
  <si>
    <t>(1) Inclui empregadores, donos de negócio familiar, trabalhadores familiares sem remuneração, profissionais liberais e outras posições ocupacionais.</t>
  </si>
  <si>
    <t>(2) Excluem os empregados domésticos e incluem aqueles que não sabem a que setor pertence a empresa em que trabalham.</t>
  </si>
  <si>
    <t>(3) Inclui os estatutários e os celetistas que trabalham em instituições públicas (Governos Municipal, Estadual, Federal, empresa de economia mista, autarquia, fundação etc).</t>
  </si>
  <si>
    <t>Tabela 2</t>
  </si>
  <si>
    <t>Distribuição dos empregados domésticos, segundo sexo e local de trabalho, por local de moradia</t>
  </si>
  <si>
    <t>Sexo e local de trabalho</t>
  </si>
  <si>
    <t xml:space="preserve">Local de moradia e Ano </t>
  </si>
  <si>
    <t>Distrito Federal</t>
  </si>
  <si>
    <t>Perfieria Metropolitana de Brasília</t>
  </si>
  <si>
    <t>Área Metropolitana de Brasília (1)</t>
  </si>
  <si>
    <t>Mulheres</t>
  </si>
  <si>
    <t>Homens</t>
  </si>
  <si>
    <t>(1) Inclui outros locais.</t>
  </si>
  <si>
    <t>(2) A amostra não comporta a desagregação para esta categoria.</t>
  </si>
  <si>
    <t>Tabela 3</t>
  </si>
  <si>
    <t>Tabela 4</t>
  </si>
  <si>
    <t>Rendimento médio real mensal (1), jornada média semanal (2) e rendimento médio real por hora (3) dos empregados domésticos, segundo sexo e local de moradia</t>
  </si>
  <si>
    <t>Sexo, rendimento e jornada</t>
  </si>
  <si>
    <t>Jornada média semanal (em horas)</t>
  </si>
  <si>
    <t>Nota: Inflator utilizado - INPC-DF/IBGE.</t>
  </si>
  <si>
    <t>(1) Exclusive os empregados domésticos assalariados que não tiveram remuneração no mês e os empregados domésticos que ganharam exclusivamente em</t>
  </si>
  <si>
    <t>espécie ou benefício.</t>
  </si>
  <si>
    <t>(2) Exclusive os empregados domésticos que não trabalharam na semana.</t>
  </si>
  <si>
    <t>(3) Exclusive os empregados domésticos assalariadao que não tiveram remuneração no mês e os empregados domésticos que ganharam exclusivamente em</t>
  </si>
  <si>
    <t>espécie ou benefício. Exclusive os empregados domésticos que não trabalharam na semana.</t>
  </si>
  <si>
    <t>(4) A amostra não comporta a desagregação para esta categoria.</t>
  </si>
  <si>
    <t>Tabela 5</t>
  </si>
  <si>
    <t>Índice do número de empregados domésticos, segundo forma de inserção, por sexo e local de moradia</t>
  </si>
  <si>
    <t>Sexo e local de moradia</t>
  </si>
  <si>
    <t>Mensalistas</t>
  </si>
  <si>
    <t>Diaristas</t>
  </si>
  <si>
    <t>(1) A amostra não comporta a desagregação para esta categoria.</t>
  </si>
  <si>
    <t>Tabela 6</t>
  </si>
  <si>
    <t>Distribuição dos empregados domésticos, segundo forma de inserção, por sexo e local de moradia</t>
  </si>
  <si>
    <t>(%)</t>
  </si>
  <si>
    <t>Tabela 7</t>
  </si>
  <si>
    <t>Tabela 8</t>
  </si>
  <si>
    <t>Distribuição dos empregados domésticos, segundo raça/cor, por sexo e local de moradia</t>
  </si>
  <si>
    <t>Sexo e raça/cor</t>
  </si>
  <si>
    <t>Local de moradia e Ano</t>
  </si>
  <si>
    <t>Negra</t>
  </si>
  <si>
    <t>Não Negra</t>
  </si>
  <si>
    <t>Obs: Raça/cor negra = pretos e pardos; raça/cor não-negra = brancos, amarelos e indígenas.</t>
  </si>
  <si>
    <t>Tabela 9</t>
  </si>
  <si>
    <t>Distribuição dos empregados domésticos, segundo posição na família, por sexo e local de moradia</t>
  </si>
  <si>
    <t>Sexo e posição na família</t>
  </si>
  <si>
    <t>Principal responsável / Chefe</t>
  </si>
  <si>
    <t>Cônjuge</t>
  </si>
  <si>
    <t>Filho</t>
  </si>
  <si>
    <t>Demais</t>
  </si>
  <si>
    <t>Tabela 10</t>
  </si>
  <si>
    <t>Distribuição dos empregados domésticos, segundo faixa etária, por sexo e local de moradia</t>
  </si>
  <si>
    <t>Sexo e faixa etária</t>
  </si>
  <si>
    <t>14 a 17 anos</t>
  </si>
  <si>
    <t>18 a 29 anos</t>
  </si>
  <si>
    <t>30 a 49 anos</t>
  </si>
  <si>
    <t>50 anos e mais</t>
  </si>
  <si>
    <t>Tabela 11</t>
  </si>
  <si>
    <t>Proporção de empregados domésticos que não contribuem para Previdência Pública, segundo forma de inserção, por sexo e local de moradia</t>
  </si>
  <si>
    <t>Sexo e forma de inserção</t>
  </si>
  <si>
    <t xml:space="preserve">   Com carteira assinada</t>
  </si>
  <si>
    <t xml:space="preserve">   Sem carteira assinada</t>
  </si>
  <si>
    <t>Tabela 12</t>
  </si>
  <si>
    <t>Distribuição dos empregados domésticos, segundo local de moradia, por faixa de rendimento do trabalho principal (1)</t>
  </si>
  <si>
    <t>Sexo e faixa de rendimento do trabalho principal (1)</t>
  </si>
  <si>
    <t>Até 1 salário mínimo</t>
  </si>
  <si>
    <t>Mais de 1 salário mínimo</t>
  </si>
  <si>
    <t xml:space="preserve">Mulheres </t>
  </si>
  <si>
    <t xml:space="preserve">Homens </t>
  </si>
  <si>
    <t>2023 e 2024</t>
  </si>
  <si>
    <t>Área Metropolitana de Brasília - 2023</t>
  </si>
  <si>
    <t>Área Metropolitana de Brasília - 2024</t>
  </si>
  <si>
    <t>(2)</t>
  </si>
  <si>
    <t>(4)</t>
  </si>
  <si>
    <t>(1)</t>
  </si>
  <si>
    <t>-</t>
  </si>
  <si>
    <t>(1) Salário mínimo de referência = R$ 1.212 (dezembro de 2022), R$ 1.302 (janeiro a abril de 2023), R$ 1.320 (maio a dezembro de 2023) e</t>
  </si>
  <si>
    <t>R$ 1.412 (2024). As faixas de rendimento foram calculadas com base no rendimento nominal do trabalho principal.</t>
  </si>
  <si>
    <t>Base: média de 2023 = 100</t>
  </si>
  <si>
    <t>Rendimento médio real mensal (em R$ de jan/26)</t>
  </si>
  <si>
    <t>Rendimento médio real por hora (em R$ de jan/26)</t>
  </si>
  <si>
    <t>ANEXO ESTATÍSTICO ANUAL - EMPREGADAS DOMÉSTICAS DO DF</t>
  </si>
  <si>
    <t>Estimativas e índices do nível de ocupação feminino e de empregadas domésticas, por posição na ocupação</t>
  </si>
  <si>
    <t>2010, 2015, 2020 e 2024</t>
  </si>
  <si>
    <t>Períodos</t>
  </si>
  <si>
    <t>Ocupadas</t>
  </si>
  <si>
    <t>Empregadas domésticas</t>
  </si>
  <si>
    <t xml:space="preserve">Mensalistas </t>
  </si>
  <si>
    <t xml:space="preserve">Diaristas </t>
  </si>
  <si>
    <t>Números absolutos
(2)</t>
  </si>
  <si>
    <t>Índices
(3)</t>
  </si>
  <si>
    <t>2020 (1)</t>
  </si>
  <si>
    <t>Variações Anuais (%)</t>
  </si>
  <si>
    <t>2015/2010</t>
  </si>
  <si>
    <t>2020/2015</t>
  </si>
  <si>
    <t>2024/2020</t>
  </si>
  <si>
    <t>2024/2010</t>
  </si>
  <si>
    <r>
      <rPr>
        <b/>
        <sz val="8"/>
        <rFont val="Arial"/>
        <family val="2"/>
      </rPr>
      <t>Fonte:</t>
    </r>
    <r>
      <rPr>
        <sz val="8"/>
        <rFont val="Arial"/>
        <family val="2"/>
      </rPr>
      <t xml:space="preserve"> Convênio: DIEESE/SEADE-SP/MTE-FAT/SETRAB-GDF/CODEPLAN. PED-DF - Pesquisa de Emprego e Desemprego no Distrito Federal. </t>
    </r>
  </si>
  <si>
    <t>(1) Dados de fevereiro a dezembro.</t>
  </si>
  <si>
    <t xml:space="preserve">(2) Em 1.000 pessoas. (3) Base: média de 2010 = 100. </t>
  </si>
  <si>
    <t>Proporção de empregadas domésticas no total de mulheres ocupadas, segundo posição na ocupação</t>
  </si>
  <si>
    <t>Em porcentagem</t>
  </si>
  <si>
    <t>Tabela 14</t>
  </si>
  <si>
    <t>Tabela 13</t>
  </si>
  <si>
    <t>Proporção de ocupadas e de empregadas domésticas, segundo posição na ocupação, que não contribuem para a previdência pública</t>
  </si>
  <si>
    <t>Tabela 15</t>
  </si>
  <si>
    <t>Jornada média semanal efetivamente trabalhada pelas ocupadas e pelas empregadas domésticas, segundo posição na ocupação</t>
  </si>
  <si>
    <t>Em horas</t>
  </si>
  <si>
    <r>
      <rPr>
        <b/>
        <sz val="8"/>
        <rFont val="Arial"/>
        <family val="2"/>
      </rPr>
      <t>Nota</t>
    </r>
    <r>
      <rPr>
        <sz val="8"/>
        <rFont val="Arial"/>
        <family val="2"/>
      </rPr>
      <t>: Exclusive as ocupadas e as empregadas domésticas que não trabalharam na semana.</t>
    </r>
  </si>
  <si>
    <t>Tabela 16</t>
  </si>
  <si>
    <t>Rendimento médio real mensal das ocupadas e das empregadas domésticas, segundo posição na ocupação</t>
  </si>
  <si>
    <t>Em R$ de janeiro de 2026</t>
  </si>
  <si>
    <t>Ocupadas (2)</t>
  </si>
  <si>
    <t>Empregadas domésticas (3)</t>
  </si>
  <si>
    <t>(2) Exclusive as assalariadas e as empregadas domésticas assalariadas que não tiveram remuneração no mês, as</t>
  </si>
  <si>
    <t>trabalhadoras familiares sem remuneração salarial e as trabalhadores que ganharam exclusivamente em espécie ou benefício.</t>
  </si>
  <si>
    <t>(3) Exclusive as empregadas domésticas assalariadas que não tiveram remuneração no mês e as empregados domésticas</t>
  </si>
  <si>
    <t>que ganharam exclusivamente em espécie ou benefício.</t>
  </si>
  <si>
    <r>
      <rPr>
        <b/>
        <sz val="8"/>
        <rFont val="Arial"/>
        <family val="2"/>
      </rPr>
      <t>Nota</t>
    </r>
    <r>
      <rPr>
        <sz val="8"/>
        <rFont val="Arial"/>
        <family val="2"/>
      </rPr>
      <t>: Inflator utilizado - INPC/DF-IBGE</t>
    </r>
  </si>
  <si>
    <t>Tabela 17</t>
  </si>
  <si>
    <t>TABELAS ESPECIAIS - DE 13 A 17</t>
  </si>
  <si>
    <t>TABELAS GERAIS - DE 1 A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</si>
</sst>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#,##0.0"/>
    <numFmt numFmtId="166" formatCode="0.000000_)"/>
    <numFmt numFmtId="167" formatCode="0.0_)"/>
  </numFmts>
  <fonts count="22">
    <font>
      <sz val="11"/>
      <color theme="1"/>
      <name val="Calibri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0" fillId="0" borderId="0"/>
    <xf numFmtId="0" fontId="18" fillId="0" borderId="0"/>
  </cellStyleXfs>
  <cellXfs count="15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3" fillId="0" borderId="0" xfId="0" applyFont="1"/>
    <xf numFmtId="0" fontId="4" fillId="2" borderId="1" xfId="0" applyFont="1" applyFill="1" applyBorder="1"/>
    <xf numFmtId="0" fontId="4" fillId="2" borderId="0" xfId="0" applyFont="1" applyFill="1"/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0" xfId="2" applyFont="1" applyFill="1" applyAlignment="1">
      <alignment horizontal="left"/>
    </xf>
    <xf numFmtId="164" fontId="2" fillId="2" borderId="0" xfId="0" applyNumberFormat="1" applyFont="1" applyFill="1" applyAlignment="1">
      <alignment horizontal="center" vertical="center"/>
    </xf>
    <xf numFmtId="0" fontId="7" fillId="2" borderId="0" xfId="2" applyFont="1" applyFill="1" applyAlignment="1">
      <alignment horizontal="left"/>
    </xf>
    <xf numFmtId="164" fontId="1" fillId="2" borderId="0" xfId="0" applyNumberFormat="1" applyFont="1" applyFill="1" applyAlignment="1">
      <alignment horizontal="center" vertical="center"/>
    </xf>
    <xf numFmtId="0" fontId="7" fillId="2" borderId="1" xfId="2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righ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horizontal="left"/>
    </xf>
    <xf numFmtId="0" fontId="10" fillId="0" borderId="0" xfId="0" applyFont="1"/>
    <xf numFmtId="0" fontId="10" fillId="2" borderId="0" xfId="0" applyFont="1" applyFill="1"/>
    <xf numFmtId="0" fontId="11" fillId="2" borderId="1" xfId="0" applyFont="1" applyFill="1" applyBorder="1"/>
    <xf numFmtId="0" fontId="11" fillId="2" borderId="0" xfId="0" applyFont="1" applyFill="1"/>
    <xf numFmtId="0" fontId="10" fillId="2" borderId="0" xfId="0" applyFont="1" applyFill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2" fillId="2" borderId="0" xfId="2" applyFont="1" applyFill="1" applyAlignment="1">
      <alignment horizontal="left"/>
    </xf>
    <xf numFmtId="164" fontId="9" fillId="2" borderId="0" xfId="0" applyNumberFormat="1" applyFont="1" applyFill="1" applyAlignment="1">
      <alignment horizontal="center" vertical="center"/>
    </xf>
    <xf numFmtId="0" fontId="13" fillId="2" borderId="0" xfId="2" applyFont="1" applyFill="1" applyAlignment="1">
      <alignment horizontal="left"/>
    </xf>
    <xf numFmtId="165" fontId="8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 wrapText="1"/>
    </xf>
    <xf numFmtId="0" fontId="13" fillId="2" borderId="1" xfId="2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164" fontId="8" fillId="2" borderId="0" xfId="0" applyNumberFormat="1" applyFont="1" applyFill="1" applyAlignment="1">
      <alignment horizontal="right"/>
    </xf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2" fontId="8" fillId="2" borderId="0" xfId="0" applyNumberFormat="1" applyFont="1" applyFill="1" applyAlignment="1">
      <alignment horizontal="center" vertical="center"/>
    </xf>
    <xf numFmtId="0" fontId="13" fillId="2" borderId="1" xfId="2" applyFont="1" applyFill="1" applyBorder="1" applyAlignment="1">
      <alignment horizontal="left" wrapText="1"/>
    </xf>
    <xf numFmtId="165" fontId="8" fillId="2" borderId="0" xfId="0" applyNumberFormat="1" applyFont="1" applyFill="1"/>
    <xf numFmtId="0" fontId="10" fillId="4" borderId="0" xfId="0" applyFont="1" applyFill="1" applyAlignment="1">
      <alignment horizontal="left"/>
    </xf>
    <xf numFmtId="0" fontId="10" fillId="2" borderId="1" xfId="0" applyFont="1" applyFill="1" applyBorder="1" applyAlignment="1">
      <alignment horizontal="right"/>
    </xf>
    <xf numFmtId="0" fontId="8" fillId="2" borderId="0" xfId="0" applyFont="1" applyFill="1" applyAlignment="1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164" fontId="10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164" fontId="10" fillId="2" borderId="0" xfId="1" applyNumberFormat="1" applyFont="1" applyFill="1" applyAlignment="1">
      <alignment horizontal="center" vertical="center"/>
    </xf>
    <xf numFmtId="0" fontId="8" fillId="2" borderId="0" xfId="0" quotePrefix="1" applyFont="1" applyFill="1" applyAlignment="1">
      <alignment horizontal="left"/>
    </xf>
    <xf numFmtId="0" fontId="10" fillId="2" borderId="0" xfId="0" quotePrefix="1" applyFont="1" applyFill="1" applyAlignment="1" applyProtection="1">
      <alignment horizontal="left"/>
      <protection hidden="1"/>
    </xf>
    <xf numFmtId="164" fontId="15" fillId="2" borderId="0" xfId="0" quotePrefix="1" applyNumberFormat="1" applyFont="1" applyFill="1" applyAlignment="1">
      <alignment horizontal="center" vertical="center"/>
    </xf>
    <xf numFmtId="0" fontId="15" fillId="2" borderId="0" xfId="0" applyFont="1" applyFill="1"/>
    <xf numFmtId="164" fontId="15" fillId="2" borderId="0" xfId="0" applyNumberFormat="1" applyFont="1" applyFill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3" fontId="15" fillId="2" borderId="0" xfId="0" quotePrefix="1" applyNumberFormat="1" applyFont="1" applyFill="1" applyAlignment="1">
      <alignment horizontal="center" vertical="center"/>
    </xf>
    <xf numFmtId="2" fontId="15" fillId="2" borderId="0" xfId="0" applyNumberFormat="1" applyFont="1" applyFill="1" applyAlignment="1">
      <alignment horizontal="center" vertical="center"/>
    </xf>
    <xf numFmtId="164" fontId="15" fillId="2" borderId="0" xfId="0" quotePrefix="1" applyNumberFormat="1" applyFont="1" applyFill="1" applyAlignment="1">
      <alignment horizontal="center"/>
    </xf>
    <xf numFmtId="164" fontId="16" fillId="2" borderId="0" xfId="0" quotePrefix="1" applyNumberFormat="1" applyFont="1" applyFill="1" applyAlignment="1">
      <alignment horizontal="center" vertical="center"/>
    </xf>
    <xf numFmtId="0" fontId="16" fillId="2" borderId="0" xfId="0" applyFont="1" applyFill="1"/>
    <xf numFmtId="165" fontId="15" fillId="2" borderId="0" xfId="0" quotePrefix="1" applyNumberFormat="1" applyFont="1" applyFill="1" applyAlignment="1">
      <alignment horizontal="center" vertical="center"/>
    </xf>
    <xf numFmtId="165" fontId="15" fillId="2" borderId="0" xfId="0" applyNumberFormat="1" applyFont="1" applyFill="1" applyAlignment="1">
      <alignment horizontal="center" vertical="center"/>
    </xf>
    <xf numFmtId="165" fontId="16" fillId="2" borderId="0" xfId="0" quotePrefix="1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" fillId="0" borderId="0" xfId="0" applyFont="1"/>
    <xf numFmtId="0" fontId="17" fillId="0" borderId="0" xfId="0" applyFont="1" applyAlignment="1">
      <alignment horizontal="left" vertical="center"/>
    </xf>
    <xf numFmtId="165" fontId="16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0" borderId="0" xfId="3" applyFont="1" applyAlignment="1">
      <alignment horizontal="left"/>
    </xf>
    <xf numFmtId="0" fontId="20" fillId="0" borderId="0" xfId="3" applyFont="1" applyProtection="1">
      <protection hidden="1"/>
    </xf>
    <xf numFmtId="0" fontId="20" fillId="0" borderId="0" xfId="3" applyFont="1" applyAlignment="1" applyProtection="1">
      <alignment horizontal="left"/>
      <protection hidden="1"/>
    </xf>
    <xf numFmtId="0" fontId="20" fillId="0" borderId="0" xfId="3" applyFont="1" applyAlignment="1">
      <alignment vertical="center"/>
    </xf>
    <xf numFmtId="166" fontId="20" fillId="0" borderId="0" xfId="3" applyNumberFormat="1" applyFont="1" applyProtection="1">
      <protection hidden="1"/>
    </xf>
    <xf numFmtId="0" fontId="20" fillId="0" borderId="0" xfId="3" quotePrefix="1" applyFont="1" applyAlignment="1">
      <alignment horizontal="left" vertical="center"/>
    </xf>
    <xf numFmtId="0" fontId="20" fillId="0" borderId="0" xfId="3" applyFont="1"/>
    <xf numFmtId="0" fontId="20" fillId="0" borderId="9" xfId="3" applyFont="1" applyBorder="1" applyAlignment="1" applyProtection="1">
      <alignment horizontal="center" vertical="center"/>
      <protection hidden="1"/>
    </xf>
    <xf numFmtId="0" fontId="20" fillId="0" borderId="5" xfId="3" applyFont="1" applyBorder="1" applyAlignment="1" applyProtection="1">
      <alignment horizontal="center"/>
      <protection hidden="1"/>
    </xf>
    <xf numFmtId="0" fontId="20" fillId="0" borderId="3" xfId="3" applyFont="1" applyBorder="1" applyAlignment="1" applyProtection="1">
      <alignment horizontal="center"/>
      <protection hidden="1"/>
    </xf>
    <xf numFmtId="0" fontId="20" fillId="0" borderId="15" xfId="3" applyFont="1" applyBorder="1" applyAlignment="1" applyProtection="1">
      <alignment horizontal="center" vertical="center"/>
      <protection hidden="1"/>
    </xf>
    <xf numFmtId="0" fontId="20" fillId="0" borderId="12" xfId="3" applyFont="1" applyBorder="1" applyAlignment="1" applyProtection="1">
      <alignment horizontal="center" vertical="center" wrapText="1"/>
      <protection hidden="1"/>
    </xf>
    <xf numFmtId="0" fontId="20" fillId="0" borderId="9" xfId="3" applyFont="1" applyBorder="1" applyAlignment="1" applyProtection="1">
      <alignment horizontal="center" vertical="center" wrapText="1"/>
      <protection hidden="1"/>
    </xf>
    <xf numFmtId="0" fontId="20" fillId="0" borderId="5" xfId="3" applyFont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14" xfId="3" applyFont="1" applyBorder="1" applyAlignment="1" applyProtection="1">
      <alignment horizontal="center" vertical="center" wrapText="1"/>
      <protection hidden="1"/>
    </xf>
    <xf numFmtId="0" fontId="20" fillId="0" borderId="11" xfId="3" applyFont="1" applyBorder="1" applyAlignment="1" applyProtection="1">
      <alignment horizontal="center" vertical="center" wrapText="1"/>
      <protection hidden="1"/>
    </xf>
    <xf numFmtId="0" fontId="20" fillId="0" borderId="7" xfId="3" applyFont="1" applyBorder="1" applyAlignment="1">
      <alignment horizontal="center" vertical="center" wrapText="1"/>
    </xf>
    <xf numFmtId="0" fontId="20" fillId="0" borderId="11" xfId="3" applyFont="1" applyBorder="1" applyAlignment="1" applyProtection="1">
      <alignment horizontal="center" vertical="center"/>
      <protection hidden="1"/>
    </xf>
    <xf numFmtId="0" fontId="20" fillId="0" borderId="7" xfId="3" applyFont="1" applyBorder="1" applyAlignment="1" applyProtection="1">
      <alignment horizontal="center" vertical="center" wrapText="1"/>
      <protection hidden="1"/>
    </xf>
    <xf numFmtId="0" fontId="20" fillId="0" borderId="7" xfId="3" applyFont="1" applyBorder="1" applyAlignment="1">
      <alignment horizontal="center" vertical="center" wrapText="1"/>
    </xf>
    <xf numFmtId="0" fontId="20" fillId="0" borderId="5" xfId="3" applyFont="1" applyBorder="1" applyAlignment="1">
      <alignment horizontal="center" vertical="center" wrapText="1"/>
    </xf>
    <xf numFmtId="0" fontId="20" fillId="0" borderId="0" xfId="3" quotePrefix="1" applyFont="1" applyAlignment="1" applyProtection="1">
      <alignment horizontal="left"/>
      <protection hidden="1"/>
    </xf>
    <xf numFmtId="0" fontId="20" fillId="0" borderId="0" xfId="3" applyFont="1" applyAlignment="1">
      <alignment horizontal="left"/>
    </xf>
    <xf numFmtId="3" fontId="20" fillId="0" borderId="0" xfId="3" applyNumberFormat="1" applyFont="1" applyAlignment="1">
      <alignment horizontal="center" vertical="center"/>
    </xf>
    <xf numFmtId="164" fontId="20" fillId="0" borderId="0" xfId="3" applyNumberFormat="1" applyFont="1" applyAlignment="1">
      <alignment horizontal="center" vertical="center"/>
    </xf>
    <xf numFmtId="0" fontId="20" fillId="0" borderId="0" xfId="3" applyFont="1" applyAlignment="1">
      <alignment horizontal="center"/>
    </xf>
    <xf numFmtId="0" fontId="20" fillId="0" borderId="0" xfId="3" applyFont="1" applyAlignment="1" applyProtection="1">
      <alignment horizontal="right"/>
      <protection hidden="1"/>
    </xf>
    <xf numFmtId="3" fontId="20" fillId="0" borderId="0" xfId="3" applyNumberFormat="1" applyFont="1" applyAlignment="1" applyProtection="1">
      <alignment horizontal="right"/>
      <protection hidden="1"/>
    </xf>
    <xf numFmtId="164" fontId="20" fillId="0" borderId="0" xfId="3" applyNumberFormat="1" applyFont="1" applyAlignment="1" applyProtection="1">
      <alignment horizontal="right"/>
      <protection hidden="1"/>
    </xf>
    <xf numFmtId="164" fontId="20" fillId="0" borderId="0" xfId="3" applyNumberFormat="1" applyFont="1" applyAlignment="1">
      <alignment horizontal="center"/>
    </xf>
    <xf numFmtId="0" fontId="20" fillId="0" borderId="1" xfId="3" applyFont="1" applyBorder="1" applyAlignment="1" applyProtection="1">
      <alignment horizontal="left" wrapText="1"/>
      <protection hidden="1"/>
    </xf>
    <xf numFmtId="164" fontId="20" fillId="0" borderId="1" xfId="3" applyNumberFormat="1" applyFont="1" applyBorder="1" applyAlignment="1" applyProtection="1">
      <alignment horizontal="right"/>
      <protection hidden="1"/>
    </xf>
    <xf numFmtId="0" fontId="20" fillId="0" borderId="0" xfId="3" quotePrefix="1" applyFont="1" applyAlignment="1">
      <alignment horizontal="left"/>
    </xf>
    <xf numFmtId="0" fontId="20" fillId="0" borderId="0" xfId="3" applyFont="1" applyAlignment="1" applyProtection="1">
      <alignment horizontal="left" vertical="center"/>
      <protection hidden="1"/>
    </xf>
    <xf numFmtId="167" fontId="20" fillId="0" borderId="1" xfId="3" applyNumberFormat="1" applyFont="1" applyBorder="1" applyAlignment="1" applyProtection="1">
      <alignment horizontal="right"/>
      <protection hidden="1"/>
    </xf>
    <xf numFmtId="0" fontId="20" fillId="0" borderId="6" xfId="3" applyFont="1" applyBorder="1" applyAlignment="1" applyProtection="1">
      <alignment horizontal="center" vertical="center"/>
      <protection hidden="1"/>
    </xf>
    <xf numFmtId="0" fontId="20" fillId="0" borderId="7" xfId="3" applyFont="1" applyBorder="1" applyAlignment="1" applyProtection="1">
      <alignment horizontal="center" vertical="center" wrapText="1"/>
      <protection hidden="1"/>
    </xf>
    <xf numFmtId="165" fontId="20" fillId="0" borderId="0" xfId="3" applyNumberFormat="1" applyFont="1" applyAlignment="1">
      <alignment horizontal="center" vertical="center"/>
    </xf>
    <xf numFmtId="0" fontId="20" fillId="0" borderId="1" xfId="3" applyFont="1" applyBorder="1" applyProtection="1">
      <protection hidden="1"/>
    </xf>
    <xf numFmtId="165" fontId="20" fillId="0" borderId="0" xfId="3" quotePrefix="1" applyNumberFormat="1" applyFont="1" applyAlignment="1">
      <alignment horizontal="center" vertical="center"/>
    </xf>
    <xf numFmtId="0" fontId="1" fillId="0" borderId="0" xfId="3" applyFont="1"/>
    <xf numFmtId="0" fontId="21" fillId="0" borderId="0" xfId="0" applyFont="1"/>
  </cellXfs>
  <cellStyles count="4">
    <cellStyle name="Normal" xfId="0" builtinId="0"/>
    <cellStyle name="Normal 2" xfId="2" xr:uid="{00000000-0005-0000-0000-000001000000}"/>
    <cellStyle name="Normal 3" xfId="3" xr:uid="{38A9F9A8-7344-4BF5-9255-4DF4A16D3923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98675-9618-4913-9FA9-208BA83F02C8}">
  <dimension ref="A1"/>
  <sheetViews>
    <sheetView workbookViewId="0">
      <selection activeCell="G6" sqref="G6"/>
    </sheetView>
  </sheetViews>
  <sheetFormatPr defaultRowHeight="14.5"/>
  <sheetData>
    <row r="1" spans="1:1" ht="31">
      <c r="A1" s="149" t="s">
        <v>139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workbookViewId="0">
      <pane ySplit="8" topLeftCell="A9" activePane="bottomLeft" state="frozen"/>
      <selection pane="bottomLeft" activeCell="A9" sqref="A9"/>
    </sheetView>
  </sheetViews>
  <sheetFormatPr defaultColWidth="9.08984375" defaultRowHeight="12.5"/>
  <cols>
    <col min="1" max="1" width="33" style="19" customWidth="1"/>
    <col min="2" max="9" width="12.6328125" style="19" customWidth="1"/>
    <col min="10" max="16384" width="9.08984375" style="19"/>
  </cols>
  <sheetData>
    <row r="1" spans="1:9" ht="13">
      <c r="A1" s="19" t="s">
        <v>0</v>
      </c>
      <c r="B1" s="20"/>
    </row>
    <row r="2" spans="1:9" ht="13">
      <c r="A2" s="19" t="s">
        <v>1</v>
      </c>
      <c r="B2" s="20"/>
    </row>
    <row r="3" spans="1:9" ht="13">
      <c r="A3" s="19" t="s">
        <v>2</v>
      </c>
      <c r="B3" s="20"/>
    </row>
    <row r="4" spans="1:9">
      <c r="A4" s="3" t="s">
        <v>87</v>
      </c>
      <c r="B4" s="22"/>
    </row>
    <row r="5" spans="1:9">
      <c r="A5" s="5"/>
      <c r="B5" s="24"/>
      <c r="C5" s="44"/>
      <c r="D5" s="44"/>
      <c r="E5" s="44"/>
      <c r="F5" s="44"/>
      <c r="G5" s="44"/>
      <c r="H5" s="44"/>
      <c r="I5" s="53"/>
    </row>
    <row r="6" spans="1:9" ht="14.15" customHeight="1">
      <c r="A6" s="85" t="s">
        <v>3</v>
      </c>
      <c r="B6" s="96" t="s">
        <v>4</v>
      </c>
      <c r="C6" s="90" t="s">
        <v>5</v>
      </c>
      <c r="D6" s="91"/>
      <c r="E6" s="91"/>
      <c r="F6" s="91"/>
      <c r="G6" s="92"/>
      <c r="H6" s="86" t="s">
        <v>6</v>
      </c>
      <c r="I6" s="87" t="s">
        <v>7</v>
      </c>
    </row>
    <row r="7" spans="1:9" ht="14.15" customHeight="1">
      <c r="A7" s="84"/>
      <c r="B7" s="97"/>
      <c r="C7" s="96" t="s">
        <v>8</v>
      </c>
      <c r="D7" s="90" t="s">
        <v>9</v>
      </c>
      <c r="E7" s="93"/>
      <c r="F7" s="94"/>
      <c r="G7" s="100" t="s">
        <v>10</v>
      </c>
      <c r="H7" s="86"/>
      <c r="I7" s="88"/>
    </row>
    <row r="8" spans="1:9" ht="25">
      <c r="A8" s="95"/>
      <c r="B8" s="98"/>
      <c r="C8" s="99"/>
      <c r="D8" s="55" t="s">
        <v>11</v>
      </c>
      <c r="E8" s="55" t="s">
        <v>12</v>
      </c>
      <c r="F8" s="55" t="s">
        <v>13</v>
      </c>
      <c r="G8" s="101"/>
      <c r="H8" s="86"/>
      <c r="I8" s="89"/>
    </row>
    <row r="9" spans="1:9" ht="12.75" customHeight="1">
      <c r="A9" s="28"/>
      <c r="B9" s="28"/>
      <c r="C9" s="27"/>
      <c r="D9" s="28"/>
      <c r="E9" s="28"/>
      <c r="F9" s="28"/>
      <c r="G9" s="28"/>
      <c r="H9" s="28"/>
      <c r="I9" s="30"/>
    </row>
    <row r="10" spans="1:9" ht="12.75" customHeight="1">
      <c r="A10" s="31" t="s">
        <v>14</v>
      </c>
      <c r="B10" s="28"/>
      <c r="C10" s="28"/>
      <c r="D10" s="28"/>
      <c r="E10" s="28"/>
      <c r="F10" s="28"/>
      <c r="G10" s="28"/>
      <c r="H10" s="28"/>
      <c r="I10" s="30"/>
    </row>
    <row r="11" spans="1:9" s="54" customFormat="1" ht="12.75" customHeight="1">
      <c r="A11" s="56">
        <v>2023</v>
      </c>
      <c r="B11" s="57">
        <v>100</v>
      </c>
      <c r="C11" s="57">
        <v>67.400000000000006</v>
      </c>
      <c r="D11" s="57">
        <v>49.1</v>
      </c>
      <c r="E11" s="57">
        <v>41.1</v>
      </c>
      <c r="F11" s="57">
        <v>8</v>
      </c>
      <c r="G11" s="57">
        <v>18.3</v>
      </c>
      <c r="H11" s="57">
        <v>18.100000000000001</v>
      </c>
      <c r="I11" s="57">
        <v>6.4</v>
      </c>
    </row>
    <row r="12" spans="1:9" s="54" customFormat="1" ht="12.75" customHeight="1">
      <c r="A12" s="56">
        <v>2024</v>
      </c>
      <c r="B12" s="57">
        <v>100</v>
      </c>
      <c r="C12" s="57">
        <v>67.900000000000006</v>
      </c>
      <c r="D12" s="57">
        <v>50</v>
      </c>
      <c r="E12" s="57">
        <v>42.4</v>
      </c>
      <c r="F12" s="57">
        <v>7.6</v>
      </c>
      <c r="G12" s="57">
        <v>17.899999999999999</v>
      </c>
      <c r="H12" s="57">
        <v>18.3</v>
      </c>
      <c r="I12" s="57">
        <v>6.2</v>
      </c>
    </row>
    <row r="13" spans="1:9" s="54" customFormat="1" ht="12.75" customHeight="1">
      <c r="A13" s="56"/>
      <c r="B13" s="42"/>
      <c r="C13" s="42"/>
      <c r="D13" s="42"/>
      <c r="E13" s="42"/>
      <c r="F13" s="42"/>
      <c r="G13" s="42"/>
      <c r="H13" s="42"/>
      <c r="I13" s="42"/>
    </row>
    <row r="14" spans="1:9" s="54" customFormat="1" ht="12.75" customHeight="1">
      <c r="A14" s="58" t="s">
        <v>15</v>
      </c>
      <c r="B14" s="42"/>
      <c r="C14" s="42"/>
      <c r="D14" s="42"/>
      <c r="E14" s="42"/>
      <c r="F14" s="42"/>
      <c r="G14" s="42"/>
      <c r="H14" s="42"/>
      <c r="I14" s="42"/>
    </row>
    <row r="15" spans="1:9" s="54" customFormat="1" ht="12.75" customHeight="1">
      <c r="A15" s="56">
        <v>2023</v>
      </c>
      <c r="B15" s="57">
        <v>100</v>
      </c>
      <c r="C15" s="57">
        <v>69</v>
      </c>
      <c r="D15" s="57">
        <v>47.2</v>
      </c>
      <c r="E15" s="59">
        <v>39.5</v>
      </c>
      <c r="F15" s="57">
        <v>7.8</v>
      </c>
      <c r="G15" s="57">
        <v>21.7</v>
      </c>
      <c r="H15" s="57">
        <v>16.8</v>
      </c>
      <c r="I15" s="57">
        <v>5.3</v>
      </c>
    </row>
    <row r="16" spans="1:9" s="54" customFormat="1" ht="12.75" customHeight="1">
      <c r="A16" s="56">
        <v>2024</v>
      </c>
      <c r="B16" s="57">
        <v>100</v>
      </c>
      <c r="C16" s="57">
        <v>70</v>
      </c>
      <c r="D16" s="57">
        <v>49</v>
      </c>
      <c r="E16" s="57">
        <v>41.6</v>
      </c>
      <c r="F16" s="57">
        <v>7.3</v>
      </c>
      <c r="G16" s="57">
        <v>21.1</v>
      </c>
      <c r="H16" s="57">
        <v>16.7</v>
      </c>
      <c r="I16" s="57">
        <v>4.9000000000000004</v>
      </c>
    </row>
    <row r="17" spans="1:9" s="54" customFormat="1" ht="12.75" customHeight="1">
      <c r="A17" s="56"/>
      <c r="B17" s="42"/>
      <c r="C17" s="42"/>
      <c r="D17" s="42"/>
      <c r="E17" s="42"/>
      <c r="F17" s="42"/>
      <c r="G17" s="42"/>
      <c r="H17" s="42"/>
      <c r="I17" s="42"/>
    </row>
    <row r="18" spans="1:9" s="54" customFormat="1" ht="12.75" customHeight="1">
      <c r="A18" s="58" t="s">
        <v>16</v>
      </c>
      <c r="B18" s="42"/>
      <c r="C18" s="42"/>
      <c r="D18" s="42"/>
      <c r="E18" s="42"/>
      <c r="F18" s="42"/>
      <c r="G18" s="42"/>
      <c r="H18" s="42"/>
      <c r="I18" s="42"/>
    </row>
    <row r="19" spans="1:9" s="54" customFormat="1" ht="12.75" customHeight="1">
      <c r="A19" s="56">
        <v>2023</v>
      </c>
      <c r="B19" s="57">
        <v>100</v>
      </c>
      <c r="C19" s="57">
        <v>63.4</v>
      </c>
      <c r="D19" s="57">
        <v>53.7</v>
      </c>
      <c r="E19" s="57">
        <v>45</v>
      </c>
      <c r="F19" s="57">
        <v>8.6999999999999993</v>
      </c>
      <c r="G19" s="57">
        <v>9.6999999999999993</v>
      </c>
      <c r="H19" s="57">
        <v>21.5</v>
      </c>
      <c r="I19" s="57">
        <v>9.1999999999999993</v>
      </c>
    </row>
    <row r="20" spans="1:9" s="54" customFormat="1" ht="12.75" customHeight="1">
      <c r="A20" s="56">
        <v>2024</v>
      </c>
      <c r="B20" s="57">
        <v>100</v>
      </c>
      <c r="C20" s="57">
        <v>62.6</v>
      </c>
      <c r="D20" s="57">
        <v>52.6</v>
      </c>
      <c r="E20" s="57">
        <v>44.2</v>
      </c>
      <c r="F20" s="57">
        <v>8.5</v>
      </c>
      <c r="G20" s="57">
        <v>10</v>
      </c>
      <c r="H20" s="57">
        <v>22.4</v>
      </c>
      <c r="I20" s="57">
        <v>9.4</v>
      </c>
    </row>
    <row r="21" spans="1:9" ht="12.75" customHeight="1">
      <c r="A21" s="50"/>
      <c r="B21" s="38"/>
      <c r="C21" s="38"/>
      <c r="D21" s="38"/>
      <c r="E21" s="38"/>
      <c r="F21" s="38"/>
      <c r="G21" s="38"/>
      <c r="H21" s="38"/>
      <c r="I21" s="38"/>
    </row>
    <row r="22" spans="1:9">
      <c r="A22" s="39" t="s">
        <v>17</v>
      </c>
      <c r="B22" s="40"/>
      <c r="C22" s="40"/>
      <c r="D22" s="40"/>
      <c r="E22" s="40"/>
      <c r="F22" s="40"/>
      <c r="G22" s="40"/>
      <c r="H22" s="40"/>
      <c r="I22" s="40"/>
    </row>
    <row r="23" spans="1:9">
      <c r="A23" s="19" t="s">
        <v>18</v>
      </c>
    </row>
    <row r="24" spans="1:9">
      <c r="A24" s="19" t="s">
        <v>19</v>
      </c>
    </row>
    <row r="25" spans="1:9">
      <c r="A25" s="19" t="s">
        <v>20</v>
      </c>
    </row>
  </sheetData>
  <mergeCells count="8">
    <mergeCell ref="H6:H8"/>
    <mergeCell ref="I6:I8"/>
    <mergeCell ref="C6:G6"/>
    <mergeCell ref="D7:F7"/>
    <mergeCell ref="A6:A8"/>
    <mergeCell ref="B6:B8"/>
    <mergeCell ref="C7:C8"/>
    <mergeCell ref="G7:G8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pane ySplit="8" topLeftCell="A9" activePane="bottomLeft" state="frozen"/>
      <selection pane="bottomLeft" activeCell="A9" sqref="A9"/>
    </sheetView>
  </sheetViews>
  <sheetFormatPr defaultColWidth="9.08984375" defaultRowHeight="12.5"/>
  <cols>
    <col min="1" max="1" width="32.08984375" style="19" customWidth="1"/>
    <col min="2" max="4" width="14.6328125" style="19" customWidth="1"/>
    <col min="5" max="5" width="1.6328125" style="19" customWidth="1"/>
    <col min="6" max="8" width="14.6328125" style="19" customWidth="1"/>
    <col min="9" max="16384" width="9.08984375" style="19"/>
  </cols>
  <sheetData>
    <row r="1" spans="1:8" ht="13">
      <c r="A1" s="19" t="s">
        <v>21</v>
      </c>
      <c r="B1" s="20"/>
    </row>
    <row r="2" spans="1:8" ht="13">
      <c r="A2" s="19" t="s">
        <v>22</v>
      </c>
      <c r="B2" s="20"/>
    </row>
    <row r="3" spans="1:8" ht="13">
      <c r="A3" s="19" t="s">
        <v>2</v>
      </c>
      <c r="B3" s="20"/>
    </row>
    <row r="4" spans="1:8">
      <c r="A4" s="3" t="s">
        <v>87</v>
      </c>
      <c r="B4" s="22"/>
    </row>
    <row r="5" spans="1:8">
      <c r="A5" s="24"/>
      <c r="B5" s="24"/>
      <c r="C5" s="44"/>
      <c r="D5" s="53"/>
      <c r="E5" s="44"/>
      <c r="F5" s="44"/>
      <c r="G5" s="44"/>
      <c r="H5" s="44"/>
    </row>
    <row r="6" spans="1:8" ht="14.15" customHeight="1">
      <c r="A6" s="103" t="s">
        <v>23</v>
      </c>
      <c r="B6" s="84" t="s">
        <v>24</v>
      </c>
      <c r="C6" s="84"/>
      <c r="D6" s="84"/>
      <c r="E6" s="84"/>
      <c r="F6" s="84"/>
      <c r="G6" s="84"/>
      <c r="H6" s="84"/>
    </row>
    <row r="7" spans="1:8" ht="14.15" customHeight="1">
      <c r="A7" s="103"/>
      <c r="B7" s="102" t="s">
        <v>88</v>
      </c>
      <c r="C7" s="91"/>
      <c r="D7" s="91"/>
      <c r="F7" s="102" t="s">
        <v>89</v>
      </c>
      <c r="G7" s="91"/>
      <c r="H7" s="91"/>
    </row>
    <row r="8" spans="1:8" ht="37.5">
      <c r="A8" s="83"/>
      <c r="B8" s="29" t="s">
        <v>11</v>
      </c>
      <c r="C8" s="29" t="s">
        <v>25</v>
      </c>
      <c r="D8" s="29" t="s">
        <v>26</v>
      </c>
      <c r="F8" s="29" t="s">
        <v>11</v>
      </c>
      <c r="G8" s="29" t="s">
        <v>25</v>
      </c>
      <c r="H8" s="29" t="s">
        <v>26</v>
      </c>
    </row>
    <row r="9" spans="1:8">
      <c r="A9" s="28"/>
      <c r="B9" s="28"/>
      <c r="C9" s="28"/>
      <c r="D9" s="30"/>
      <c r="F9" s="28"/>
      <c r="G9" s="28"/>
      <c r="H9" s="30"/>
    </row>
    <row r="10" spans="1:8" ht="12.75" customHeight="1">
      <c r="A10" s="31" t="s">
        <v>11</v>
      </c>
      <c r="B10" s="42"/>
      <c r="C10" s="42"/>
      <c r="D10" s="42"/>
      <c r="F10" s="42"/>
      <c r="G10" s="42"/>
      <c r="H10" s="42"/>
    </row>
    <row r="11" spans="1:8" ht="12.75" customHeight="1">
      <c r="A11" s="33" t="s">
        <v>27</v>
      </c>
      <c r="B11" s="42">
        <v>100</v>
      </c>
      <c r="C11" s="42">
        <v>100</v>
      </c>
      <c r="D11" s="42">
        <v>100</v>
      </c>
      <c r="F11" s="42">
        <v>100</v>
      </c>
      <c r="G11" s="42">
        <v>100</v>
      </c>
      <c r="H11" s="42">
        <v>100</v>
      </c>
    </row>
    <row r="12" spans="1:8" ht="12.75" customHeight="1">
      <c r="A12" s="33" t="s">
        <v>25</v>
      </c>
      <c r="B12" s="42">
        <v>89.3</v>
      </c>
      <c r="C12" s="42">
        <v>99.7</v>
      </c>
      <c r="D12" s="42">
        <v>74.5</v>
      </c>
      <c r="F12" s="42">
        <v>87.5</v>
      </c>
      <c r="G12" s="42">
        <v>99.7</v>
      </c>
      <c r="H12" s="42">
        <v>71.400000000000006</v>
      </c>
    </row>
    <row r="13" spans="1:8" ht="12.75" customHeight="1">
      <c r="A13" s="33" t="s">
        <v>26</v>
      </c>
      <c r="B13" s="62" t="s">
        <v>90</v>
      </c>
      <c r="C13" s="62" t="s">
        <v>90</v>
      </c>
      <c r="D13" s="62" t="s">
        <v>90</v>
      </c>
      <c r="E13" s="63"/>
      <c r="F13" s="62" t="s">
        <v>90</v>
      </c>
      <c r="G13" s="62" t="s">
        <v>90</v>
      </c>
      <c r="H13" s="62" t="s">
        <v>90</v>
      </c>
    </row>
    <row r="14" spans="1:8" ht="12.75" customHeight="1">
      <c r="A14" s="33"/>
      <c r="B14" s="42"/>
      <c r="C14" s="42"/>
      <c r="D14" s="42"/>
      <c r="F14" s="42"/>
      <c r="G14" s="42"/>
      <c r="H14" s="42"/>
    </row>
    <row r="15" spans="1:8" ht="12.75" customHeight="1">
      <c r="A15" s="31" t="s">
        <v>28</v>
      </c>
      <c r="B15" s="42"/>
      <c r="C15" s="42"/>
      <c r="D15" s="42"/>
      <c r="F15" s="42"/>
      <c r="G15" s="42"/>
      <c r="H15" s="42"/>
    </row>
    <row r="16" spans="1:8" ht="12.75" customHeight="1">
      <c r="A16" s="33" t="s">
        <v>27</v>
      </c>
      <c r="B16" s="42">
        <v>100</v>
      </c>
      <c r="C16" s="42">
        <v>100</v>
      </c>
      <c r="D16" s="42">
        <v>100</v>
      </c>
      <c r="F16" s="42">
        <v>100</v>
      </c>
      <c r="G16" s="42">
        <v>100</v>
      </c>
      <c r="H16" s="42">
        <v>100</v>
      </c>
    </row>
    <row r="17" spans="1:8" ht="12.75" customHeight="1">
      <c r="A17" s="33" t="s">
        <v>25</v>
      </c>
      <c r="B17" s="42">
        <v>89.5</v>
      </c>
      <c r="C17" s="42">
        <v>99.8</v>
      </c>
      <c r="D17" s="42">
        <v>75.2</v>
      </c>
      <c r="F17" s="42">
        <v>87.4</v>
      </c>
      <c r="G17" s="42">
        <v>99.7</v>
      </c>
      <c r="H17" s="42">
        <v>71.400000000000006</v>
      </c>
    </row>
    <row r="18" spans="1:8" ht="12.75" customHeight="1">
      <c r="A18" s="33" t="s">
        <v>26</v>
      </c>
      <c r="B18" s="62" t="s">
        <v>90</v>
      </c>
      <c r="C18" s="62" t="s">
        <v>90</v>
      </c>
      <c r="D18" s="62" t="s">
        <v>90</v>
      </c>
      <c r="E18" s="63"/>
      <c r="F18" s="62" t="s">
        <v>90</v>
      </c>
      <c r="G18" s="62" t="s">
        <v>90</v>
      </c>
      <c r="H18" s="62" t="s">
        <v>90</v>
      </c>
    </row>
    <row r="19" spans="1:8" ht="12.75" customHeight="1">
      <c r="A19" s="33"/>
      <c r="B19" s="62"/>
      <c r="C19" s="62"/>
      <c r="D19" s="62"/>
      <c r="E19" s="63"/>
      <c r="F19" s="62"/>
      <c r="G19" s="62"/>
      <c r="H19" s="62"/>
    </row>
    <row r="20" spans="1:8" ht="12.75" customHeight="1">
      <c r="A20" s="31" t="s">
        <v>29</v>
      </c>
      <c r="B20" s="64"/>
      <c r="C20" s="64"/>
      <c r="D20" s="64"/>
      <c r="E20" s="63"/>
      <c r="F20" s="65"/>
      <c r="G20" s="65"/>
      <c r="H20" s="65"/>
    </row>
    <row r="21" spans="1:8" ht="12.75" customHeight="1">
      <c r="A21" s="33" t="s">
        <v>27</v>
      </c>
      <c r="B21" s="62" t="s">
        <v>90</v>
      </c>
      <c r="C21" s="62" t="s">
        <v>90</v>
      </c>
      <c r="D21" s="62" t="s">
        <v>90</v>
      </c>
      <c r="E21" s="63"/>
      <c r="F21" s="62" t="s">
        <v>90</v>
      </c>
      <c r="G21" s="62" t="s">
        <v>90</v>
      </c>
      <c r="H21" s="62" t="s">
        <v>90</v>
      </c>
    </row>
    <row r="22" spans="1:8" ht="12.75" customHeight="1">
      <c r="A22" s="33" t="s">
        <v>25</v>
      </c>
      <c r="B22" s="62" t="s">
        <v>90</v>
      </c>
      <c r="C22" s="62" t="s">
        <v>90</v>
      </c>
      <c r="D22" s="62" t="s">
        <v>90</v>
      </c>
      <c r="E22" s="63"/>
      <c r="F22" s="62" t="s">
        <v>90</v>
      </c>
      <c r="G22" s="62" t="s">
        <v>90</v>
      </c>
      <c r="H22" s="62" t="s">
        <v>90</v>
      </c>
    </row>
    <row r="23" spans="1:8" ht="12.75" customHeight="1">
      <c r="A23" s="33" t="s">
        <v>26</v>
      </c>
      <c r="B23" s="62" t="s">
        <v>90</v>
      </c>
      <c r="C23" s="62" t="s">
        <v>90</v>
      </c>
      <c r="D23" s="62" t="s">
        <v>90</v>
      </c>
      <c r="E23" s="63"/>
      <c r="F23" s="62" t="s">
        <v>90</v>
      </c>
      <c r="G23" s="62" t="s">
        <v>90</v>
      </c>
      <c r="H23" s="62" t="s">
        <v>90</v>
      </c>
    </row>
    <row r="24" spans="1:8">
      <c r="A24" s="50"/>
      <c r="B24" s="38"/>
      <c r="C24" s="38"/>
      <c r="D24" s="38"/>
      <c r="E24" s="44"/>
      <c r="F24" s="44"/>
      <c r="G24" s="44"/>
      <c r="H24" s="44"/>
    </row>
    <row r="25" spans="1:8">
      <c r="A25" s="39" t="s">
        <v>17</v>
      </c>
      <c r="B25" s="40"/>
      <c r="C25" s="40"/>
      <c r="D25" s="40"/>
    </row>
    <row r="26" spans="1:8">
      <c r="A26" s="39" t="s">
        <v>30</v>
      </c>
    </row>
    <row r="27" spans="1:8">
      <c r="A27" s="39" t="s">
        <v>31</v>
      </c>
    </row>
  </sheetData>
  <mergeCells count="4">
    <mergeCell ref="B6:H6"/>
    <mergeCell ref="B7:D7"/>
    <mergeCell ref="F7:H7"/>
    <mergeCell ref="A6:A8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pane ySplit="8" topLeftCell="A9" activePane="bottomLeft" state="frozen"/>
      <selection pane="bottomLeft" activeCell="A9" sqref="A9"/>
    </sheetView>
  </sheetViews>
  <sheetFormatPr defaultColWidth="9.08984375" defaultRowHeight="12.5"/>
  <cols>
    <col min="1" max="1" width="32.08984375" style="19" customWidth="1"/>
    <col min="2" max="4" width="14.6328125" style="19" customWidth="1"/>
    <col min="5" max="5" width="1.6328125" style="19" customWidth="1"/>
    <col min="6" max="8" width="14.6328125" style="19" customWidth="1"/>
    <col min="9" max="16384" width="9.08984375" style="19"/>
  </cols>
  <sheetData>
    <row r="1" spans="1:8" ht="13">
      <c r="A1" s="19" t="s">
        <v>32</v>
      </c>
      <c r="B1" s="20"/>
    </row>
    <row r="2" spans="1:8" ht="13">
      <c r="A2" s="19" t="s">
        <v>22</v>
      </c>
      <c r="B2" s="20"/>
    </row>
    <row r="3" spans="1:8" ht="13">
      <c r="A3" s="19" t="s">
        <v>2</v>
      </c>
      <c r="B3" s="20"/>
    </row>
    <row r="4" spans="1:8">
      <c r="A4" s="3" t="s">
        <v>87</v>
      </c>
      <c r="B4" s="22"/>
    </row>
    <row r="5" spans="1:8">
      <c r="A5" s="24"/>
      <c r="B5" s="25"/>
      <c r="D5" s="26"/>
    </row>
    <row r="6" spans="1:8" ht="14.15" customHeight="1">
      <c r="A6" s="82" t="s">
        <v>23</v>
      </c>
      <c r="B6" s="85" t="s">
        <v>24</v>
      </c>
      <c r="C6" s="85"/>
      <c r="D6" s="85"/>
      <c r="E6" s="85"/>
      <c r="F6" s="85"/>
      <c r="G6" s="85"/>
      <c r="H6" s="85"/>
    </row>
    <row r="7" spans="1:8" ht="14.15" customHeight="1">
      <c r="A7" s="103"/>
      <c r="B7" s="102" t="s">
        <v>88</v>
      </c>
      <c r="C7" s="91"/>
      <c r="D7" s="91"/>
      <c r="F7" s="102" t="s">
        <v>89</v>
      </c>
      <c r="G7" s="91"/>
      <c r="H7" s="91"/>
    </row>
    <row r="8" spans="1:8" ht="37.5">
      <c r="A8" s="83"/>
      <c r="B8" s="29" t="s">
        <v>11</v>
      </c>
      <c r="C8" s="29" t="s">
        <v>25</v>
      </c>
      <c r="D8" s="29" t="s">
        <v>26</v>
      </c>
      <c r="F8" s="29" t="s">
        <v>11</v>
      </c>
      <c r="G8" s="29" t="s">
        <v>25</v>
      </c>
      <c r="H8" s="29" t="s">
        <v>26</v>
      </c>
    </row>
    <row r="9" spans="1:8">
      <c r="A9" s="28"/>
      <c r="B9" s="28"/>
      <c r="C9" s="28"/>
      <c r="D9" s="30"/>
    </row>
    <row r="10" spans="1:8" ht="12.75" customHeight="1">
      <c r="A10" s="31" t="s">
        <v>11</v>
      </c>
      <c r="B10" s="42"/>
      <c r="C10" s="42"/>
      <c r="D10" s="42"/>
    </row>
    <row r="11" spans="1:8" ht="12.75" customHeight="1">
      <c r="A11" s="33" t="s">
        <v>27</v>
      </c>
      <c r="B11" s="42">
        <v>100</v>
      </c>
      <c r="C11" s="42">
        <v>58.5</v>
      </c>
      <c r="D11" s="42">
        <v>41.5</v>
      </c>
      <c r="F11" s="42">
        <v>100</v>
      </c>
      <c r="G11" s="42">
        <v>57</v>
      </c>
      <c r="H11" s="42">
        <v>43</v>
      </c>
    </row>
    <row r="12" spans="1:8" ht="12.75" customHeight="1">
      <c r="A12" s="33" t="s">
        <v>25</v>
      </c>
      <c r="B12" s="42">
        <v>100</v>
      </c>
      <c r="C12" s="42">
        <v>65.400000000000006</v>
      </c>
      <c r="D12" s="42">
        <v>34.6</v>
      </c>
      <c r="F12" s="42">
        <v>100</v>
      </c>
      <c r="G12" s="42">
        <v>64.900000000000006</v>
      </c>
      <c r="H12" s="42">
        <v>35.1</v>
      </c>
    </row>
    <row r="13" spans="1:8" ht="12.75" customHeight="1">
      <c r="A13" s="33" t="s">
        <v>26</v>
      </c>
      <c r="B13" s="62" t="s">
        <v>90</v>
      </c>
      <c r="C13" s="62" t="s">
        <v>90</v>
      </c>
      <c r="D13" s="62" t="s">
        <v>90</v>
      </c>
      <c r="E13" s="63"/>
      <c r="F13" s="62" t="s">
        <v>90</v>
      </c>
      <c r="G13" s="62" t="s">
        <v>90</v>
      </c>
      <c r="H13" s="62" t="s">
        <v>90</v>
      </c>
    </row>
    <row r="14" spans="1:8" ht="12.75" customHeight="1">
      <c r="A14" s="33"/>
      <c r="B14" s="42"/>
      <c r="C14" s="42"/>
      <c r="D14" s="42"/>
      <c r="F14" s="42"/>
      <c r="G14" s="42"/>
      <c r="H14" s="42"/>
    </row>
    <row r="15" spans="1:8" ht="12.75" customHeight="1">
      <c r="A15" s="31" t="s">
        <v>28</v>
      </c>
      <c r="B15" s="42"/>
      <c r="C15" s="42"/>
      <c r="D15" s="42"/>
      <c r="F15" s="42"/>
      <c r="G15" s="42"/>
      <c r="H15" s="42"/>
    </row>
    <row r="16" spans="1:8" ht="12.75" customHeight="1">
      <c r="A16" s="33" t="s">
        <v>27</v>
      </c>
      <c r="B16" s="42">
        <v>100</v>
      </c>
      <c r="C16" s="42">
        <v>58</v>
      </c>
      <c r="D16" s="42">
        <v>42</v>
      </c>
      <c r="F16" s="42">
        <v>100</v>
      </c>
      <c r="G16" s="42">
        <v>56.7</v>
      </c>
      <c r="H16" s="42">
        <v>43.3</v>
      </c>
    </row>
    <row r="17" spans="1:8" ht="12.75" customHeight="1">
      <c r="A17" s="33" t="s">
        <v>25</v>
      </c>
      <c r="B17" s="42">
        <v>100</v>
      </c>
      <c r="C17" s="42">
        <v>64.7</v>
      </c>
      <c r="D17" s="42">
        <v>35.299999999999997</v>
      </c>
      <c r="F17" s="42">
        <v>100</v>
      </c>
      <c r="G17" s="42">
        <v>64.599999999999994</v>
      </c>
      <c r="H17" s="42">
        <v>35.4</v>
      </c>
    </row>
    <row r="18" spans="1:8" ht="12.75" customHeight="1">
      <c r="A18" s="33" t="s">
        <v>26</v>
      </c>
      <c r="B18" s="62" t="s">
        <v>90</v>
      </c>
      <c r="C18" s="62" t="s">
        <v>90</v>
      </c>
      <c r="D18" s="62" t="s">
        <v>90</v>
      </c>
      <c r="E18" s="63"/>
      <c r="F18" s="62" t="s">
        <v>90</v>
      </c>
      <c r="G18" s="62" t="s">
        <v>90</v>
      </c>
      <c r="H18" s="62" t="s">
        <v>90</v>
      </c>
    </row>
    <row r="19" spans="1:8" ht="12.75" customHeight="1">
      <c r="A19" s="33"/>
      <c r="B19" s="62"/>
      <c r="C19" s="62"/>
      <c r="D19" s="62"/>
      <c r="E19" s="63"/>
      <c r="F19" s="62"/>
      <c r="G19" s="63"/>
      <c r="H19" s="63"/>
    </row>
    <row r="20" spans="1:8" ht="12.75" customHeight="1">
      <c r="A20" s="31" t="s">
        <v>29</v>
      </c>
      <c r="B20" s="64"/>
      <c r="C20" s="64"/>
      <c r="D20" s="64"/>
      <c r="E20" s="63"/>
      <c r="F20" s="64"/>
      <c r="G20" s="63"/>
      <c r="H20" s="63"/>
    </row>
    <row r="21" spans="1:8" ht="12.75" customHeight="1">
      <c r="A21" s="33" t="s">
        <v>27</v>
      </c>
      <c r="B21" s="62" t="s">
        <v>90</v>
      </c>
      <c r="C21" s="62" t="s">
        <v>90</v>
      </c>
      <c r="D21" s="62" t="s">
        <v>90</v>
      </c>
      <c r="E21" s="63"/>
      <c r="F21" s="62" t="s">
        <v>90</v>
      </c>
      <c r="G21" s="62" t="s">
        <v>90</v>
      </c>
      <c r="H21" s="62" t="s">
        <v>90</v>
      </c>
    </row>
    <row r="22" spans="1:8" ht="12.75" customHeight="1">
      <c r="A22" s="33" t="s">
        <v>25</v>
      </c>
      <c r="B22" s="62" t="s">
        <v>90</v>
      </c>
      <c r="C22" s="62" t="s">
        <v>90</v>
      </c>
      <c r="D22" s="62" t="s">
        <v>90</v>
      </c>
      <c r="E22" s="63"/>
      <c r="F22" s="62" t="s">
        <v>90</v>
      </c>
      <c r="G22" s="62" t="s">
        <v>90</v>
      </c>
      <c r="H22" s="62" t="s">
        <v>90</v>
      </c>
    </row>
    <row r="23" spans="1:8" ht="12.75" customHeight="1">
      <c r="A23" s="33" t="s">
        <v>26</v>
      </c>
      <c r="B23" s="62" t="s">
        <v>90</v>
      </c>
      <c r="C23" s="62" t="s">
        <v>90</v>
      </c>
      <c r="D23" s="62" t="s">
        <v>90</v>
      </c>
      <c r="E23" s="63"/>
      <c r="F23" s="62" t="s">
        <v>90</v>
      </c>
      <c r="G23" s="62" t="s">
        <v>90</v>
      </c>
      <c r="H23" s="62" t="s">
        <v>90</v>
      </c>
    </row>
    <row r="24" spans="1:8">
      <c r="A24" s="50"/>
      <c r="B24" s="38"/>
      <c r="C24" s="38"/>
      <c r="D24" s="38"/>
      <c r="E24" s="44"/>
      <c r="F24" s="44"/>
      <c r="G24" s="44"/>
      <c r="H24" s="44"/>
    </row>
    <row r="25" spans="1:8">
      <c r="A25" s="39" t="s">
        <v>17</v>
      </c>
      <c r="B25" s="40"/>
      <c r="C25" s="40"/>
      <c r="D25" s="40"/>
    </row>
    <row r="26" spans="1:8">
      <c r="A26" s="39" t="s">
        <v>30</v>
      </c>
    </row>
    <row r="27" spans="1:8">
      <c r="A27" s="39" t="s">
        <v>31</v>
      </c>
    </row>
  </sheetData>
  <mergeCells count="4">
    <mergeCell ref="B6:H6"/>
    <mergeCell ref="B7:D7"/>
    <mergeCell ref="F7:H7"/>
    <mergeCell ref="A6:A8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"/>
  <sheetViews>
    <sheetView zoomScaleNormal="100" workbookViewId="0">
      <pane ySplit="8" topLeftCell="A9" activePane="bottomLeft" state="frozen"/>
      <selection pane="bottomLeft" activeCell="A9" sqref="A9"/>
    </sheetView>
  </sheetViews>
  <sheetFormatPr defaultColWidth="9.08984375" defaultRowHeight="12.5"/>
  <cols>
    <col min="1" max="1" width="44.08984375" style="19" customWidth="1"/>
    <col min="2" max="4" width="14.6328125" style="19" customWidth="1"/>
    <col min="5" max="5" width="1.6328125" style="19" customWidth="1"/>
    <col min="6" max="8" width="14.6328125" style="19" customWidth="1"/>
    <col min="9" max="16384" width="9.08984375" style="19"/>
  </cols>
  <sheetData>
    <row r="1" spans="1:8" ht="13">
      <c r="A1" s="19" t="s">
        <v>33</v>
      </c>
      <c r="B1" s="20"/>
    </row>
    <row r="2" spans="1:8" ht="13">
      <c r="A2" s="19" t="s">
        <v>34</v>
      </c>
      <c r="B2" s="20"/>
    </row>
    <row r="3" spans="1:8" ht="13">
      <c r="A3" s="19" t="s">
        <v>2</v>
      </c>
      <c r="B3" s="20"/>
    </row>
    <row r="4" spans="1:8">
      <c r="A4" s="3" t="s">
        <v>87</v>
      </c>
      <c r="B4" s="22"/>
      <c r="C4" s="23"/>
    </row>
    <row r="5" spans="1:8">
      <c r="A5" s="24"/>
      <c r="B5" s="25"/>
      <c r="D5" s="26"/>
    </row>
    <row r="6" spans="1:8" ht="14.15" customHeight="1">
      <c r="A6" s="82" t="s">
        <v>35</v>
      </c>
      <c r="B6" s="85" t="s">
        <v>24</v>
      </c>
      <c r="C6" s="85"/>
      <c r="D6" s="85"/>
      <c r="E6" s="85"/>
      <c r="F6" s="85"/>
      <c r="G6" s="85"/>
      <c r="H6" s="85"/>
    </row>
    <row r="7" spans="1:8" ht="14.15" customHeight="1">
      <c r="A7" s="103"/>
      <c r="B7" s="102" t="s">
        <v>88</v>
      </c>
      <c r="C7" s="91"/>
      <c r="D7" s="91"/>
      <c r="F7" s="102" t="s">
        <v>89</v>
      </c>
      <c r="G7" s="91"/>
      <c r="H7" s="91"/>
    </row>
    <row r="8" spans="1:8" ht="37.5">
      <c r="A8" s="83"/>
      <c r="B8" s="29" t="s">
        <v>11</v>
      </c>
      <c r="C8" s="29" t="s">
        <v>25</v>
      </c>
      <c r="D8" s="29" t="s">
        <v>26</v>
      </c>
      <c r="F8" s="29" t="s">
        <v>11</v>
      </c>
      <c r="G8" s="29" t="s">
        <v>25</v>
      </c>
      <c r="H8" s="29" t="s">
        <v>26</v>
      </c>
    </row>
    <row r="9" spans="1:8">
      <c r="A9" s="28"/>
      <c r="B9" s="28"/>
      <c r="C9" s="28"/>
      <c r="D9" s="30"/>
    </row>
    <row r="10" spans="1:8" ht="13">
      <c r="A10" s="31" t="s">
        <v>11</v>
      </c>
      <c r="B10" s="43"/>
      <c r="C10" s="43"/>
      <c r="D10" s="43"/>
    </row>
    <row r="11" spans="1:8">
      <c r="A11" s="13" t="s">
        <v>97</v>
      </c>
      <c r="B11" s="43">
        <v>1564</v>
      </c>
      <c r="C11" s="43">
        <v>1612</v>
      </c>
      <c r="D11" s="43">
        <v>1503</v>
      </c>
      <c r="F11" s="43">
        <v>1608</v>
      </c>
      <c r="G11" s="43">
        <v>1658</v>
      </c>
      <c r="H11" s="43">
        <v>1551</v>
      </c>
    </row>
    <row r="12" spans="1:8">
      <c r="A12" s="33" t="s">
        <v>36</v>
      </c>
      <c r="B12" s="43">
        <v>35</v>
      </c>
      <c r="C12" s="43">
        <v>35</v>
      </c>
      <c r="D12" s="43">
        <v>35</v>
      </c>
      <c r="F12" s="43">
        <v>34</v>
      </c>
      <c r="G12" s="43">
        <v>34</v>
      </c>
      <c r="H12" s="43">
        <v>33</v>
      </c>
    </row>
    <row r="13" spans="1:8">
      <c r="A13" s="13" t="s">
        <v>98</v>
      </c>
      <c r="B13" s="67">
        <f>B11/(B12*4.28)</f>
        <v>10.440587449933243</v>
      </c>
      <c r="C13" s="67">
        <f t="shared" ref="C13:D13" si="0">C11/(C12*4.28)</f>
        <v>10.76101468624833</v>
      </c>
      <c r="D13" s="67">
        <f t="shared" si="0"/>
        <v>10.033377837116154</v>
      </c>
      <c r="E13" s="63"/>
      <c r="F13" s="67">
        <f>F11/(F12*4.28)</f>
        <v>11.050027487630565</v>
      </c>
      <c r="G13" s="67">
        <f t="shared" ref="G13:H13" si="1">G11/(G12*4.28)</f>
        <v>11.393622869708631</v>
      </c>
      <c r="H13" s="67">
        <f t="shared" si="1"/>
        <v>10.981308411214952</v>
      </c>
    </row>
    <row r="14" spans="1:8">
      <c r="A14" s="33"/>
      <c r="B14" s="49"/>
      <c r="C14" s="49"/>
      <c r="D14" s="43"/>
    </row>
    <row r="15" spans="1:8" ht="13">
      <c r="A15" s="31" t="s">
        <v>28</v>
      </c>
      <c r="B15" s="43"/>
      <c r="C15" s="43"/>
      <c r="D15" s="43"/>
    </row>
    <row r="16" spans="1:8">
      <c r="A16" s="13" t="s">
        <v>97</v>
      </c>
      <c r="B16" s="43">
        <v>1540</v>
      </c>
      <c r="C16" s="43">
        <v>1580</v>
      </c>
      <c r="D16" s="43">
        <v>1492</v>
      </c>
      <c r="F16" s="43">
        <v>1587</v>
      </c>
      <c r="G16" s="43">
        <v>1629</v>
      </c>
      <c r="H16" s="43">
        <v>1539</v>
      </c>
    </row>
    <row r="17" spans="1:8">
      <c r="A17" s="33" t="s">
        <v>36</v>
      </c>
      <c r="B17" s="43">
        <v>34</v>
      </c>
      <c r="C17" s="43">
        <v>34</v>
      </c>
      <c r="D17" s="43">
        <v>35</v>
      </c>
      <c r="F17" s="43">
        <v>33</v>
      </c>
      <c r="G17" s="43">
        <v>33</v>
      </c>
      <c r="H17" s="43">
        <v>33</v>
      </c>
    </row>
    <row r="18" spans="1:8">
      <c r="A18" s="13" t="s">
        <v>98</v>
      </c>
      <c r="B18" s="67">
        <f>B16/(B17*4.28)</f>
        <v>10.582737768004398</v>
      </c>
      <c r="C18" s="67">
        <f t="shared" ref="C18:D18" si="2">C16/(C17*4.28)</f>
        <v>10.857614073666848</v>
      </c>
      <c r="D18" s="67">
        <f t="shared" si="2"/>
        <v>9.9599465954606128</v>
      </c>
      <c r="E18" s="63"/>
      <c r="F18" s="67">
        <f>F16/(F17*4.28)</f>
        <v>11.236193712829227</v>
      </c>
      <c r="G18" s="67">
        <f t="shared" ref="G18:H18" si="3">G16/(G17*4.28)</f>
        <v>11.533559898045878</v>
      </c>
      <c r="H18" s="67">
        <f t="shared" si="3"/>
        <v>10.896346644010194</v>
      </c>
    </row>
    <row r="19" spans="1:8">
      <c r="A19" s="33"/>
      <c r="B19" s="49"/>
      <c r="C19" s="49"/>
      <c r="D19" s="43"/>
    </row>
    <row r="20" spans="1:8" ht="13">
      <c r="A20" s="31" t="s">
        <v>29</v>
      </c>
      <c r="B20" s="43"/>
      <c r="C20" s="43"/>
      <c r="D20" s="43"/>
    </row>
    <row r="21" spans="1:8">
      <c r="A21" s="13" t="s">
        <v>97</v>
      </c>
      <c r="B21" s="66" t="s">
        <v>91</v>
      </c>
      <c r="C21" s="66" t="s">
        <v>91</v>
      </c>
      <c r="D21" s="66" t="s">
        <v>91</v>
      </c>
      <c r="E21" s="63"/>
      <c r="F21" s="66" t="s">
        <v>91</v>
      </c>
      <c r="G21" s="66" t="s">
        <v>91</v>
      </c>
      <c r="H21" s="66" t="s">
        <v>91</v>
      </c>
    </row>
    <row r="22" spans="1:8">
      <c r="A22" s="33" t="s">
        <v>36</v>
      </c>
      <c r="B22" s="66" t="s">
        <v>91</v>
      </c>
      <c r="C22" s="66" t="s">
        <v>91</v>
      </c>
      <c r="D22" s="66" t="s">
        <v>91</v>
      </c>
      <c r="E22" s="63"/>
      <c r="F22" s="66" t="s">
        <v>91</v>
      </c>
      <c r="G22" s="66" t="s">
        <v>91</v>
      </c>
      <c r="H22" s="66" t="s">
        <v>91</v>
      </c>
    </row>
    <row r="23" spans="1:8">
      <c r="A23" s="13" t="s">
        <v>98</v>
      </c>
      <c r="B23" s="66" t="s">
        <v>91</v>
      </c>
      <c r="C23" s="66" t="s">
        <v>91</v>
      </c>
      <c r="D23" s="66" t="s">
        <v>91</v>
      </c>
      <c r="E23" s="63"/>
      <c r="F23" s="66" t="s">
        <v>91</v>
      </c>
      <c r="G23" s="66" t="s">
        <v>91</v>
      </c>
      <c r="H23" s="66" t="s">
        <v>91</v>
      </c>
    </row>
    <row r="24" spans="1:8">
      <c r="A24" s="50"/>
      <c r="B24" s="38"/>
      <c r="C24" s="38"/>
      <c r="D24" s="38"/>
      <c r="E24" s="44"/>
      <c r="F24" s="44"/>
      <c r="G24" s="44"/>
      <c r="H24" s="44"/>
    </row>
    <row r="25" spans="1:8">
      <c r="A25" s="39" t="s">
        <v>17</v>
      </c>
      <c r="B25" s="40"/>
      <c r="C25" s="40"/>
      <c r="D25" s="40"/>
      <c r="F25" s="51"/>
      <c r="G25" s="41"/>
    </row>
    <row r="26" spans="1:8">
      <c r="A26" s="52" t="s">
        <v>37</v>
      </c>
    </row>
    <row r="27" spans="1:8">
      <c r="A27" s="60" t="s">
        <v>38</v>
      </c>
    </row>
    <row r="28" spans="1:8">
      <c r="A28" s="21" t="s">
        <v>39</v>
      </c>
    </row>
    <row r="29" spans="1:8">
      <c r="A29" s="61" t="s">
        <v>40</v>
      </c>
    </row>
    <row r="30" spans="1:8">
      <c r="A30" s="60" t="s">
        <v>41</v>
      </c>
    </row>
    <row r="31" spans="1:8">
      <c r="A31" s="21" t="s">
        <v>42</v>
      </c>
    </row>
    <row r="32" spans="1:8">
      <c r="A32" s="39" t="s">
        <v>43</v>
      </c>
    </row>
  </sheetData>
  <mergeCells count="4">
    <mergeCell ref="B6:H6"/>
    <mergeCell ref="B7:D7"/>
    <mergeCell ref="F7:H7"/>
    <mergeCell ref="A6:A8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workbookViewId="0">
      <pane ySplit="7" topLeftCell="A8" activePane="bottomLeft" state="frozen"/>
      <selection pane="bottomLeft" activeCell="A8" sqref="A8"/>
    </sheetView>
  </sheetViews>
  <sheetFormatPr defaultColWidth="9.08984375" defaultRowHeight="12.5"/>
  <cols>
    <col min="1" max="1" width="31.453125" style="19" customWidth="1"/>
    <col min="2" max="6" width="12.6328125" style="19" customWidth="1"/>
    <col min="7" max="16384" width="9.08984375" style="19"/>
  </cols>
  <sheetData>
    <row r="1" spans="1:6">
      <c r="A1" s="19" t="s">
        <v>44</v>
      </c>
    </row>
    <row r="2" spans="1:6">
      <c r="A2" s="19" t="s">
        <v>45</v>
      </c>
    </row>
    <row r="3" spans="1:6">
      <c r="A3" s="19" t="s">
        <v>2</v>
      </c>
    </row>
    <row r="4" spans="1:6">
      <c r="A4" s="21">
        <v>2024</v>
      </c>
      <c r="B4" s="22"/>
      <c r="C4" s="23"/>
      <c r="D4" s="23"/>
      <c r="E4" s="23"/>
    </row>
    <row r="5" spans="1:6">
      <c r="A5" s="24"/>
      <c r="B5" s="24"/>
      <c r="C5" s="24"/>
      <c r="D5" s="24"/>
      <c r="E5" s="44"/>
      <c r="F5" s="79" t="s">
        <v>96</v>
      </c>
    </row>
    <row r="6" spans="1:6" ht="20.149999999999999" customHeight="1">
      <c r="A6" s="82" t="s">
        <v>46</v>
      </c>
      <c r="B6" s="84" t="s">
        <v>11</v>
      </c>
      <c r="C6" s="80" t="s">
        <v>47</v>
      </c>
      <c r="D6" s="80"/>
      <c r="E6" s="80"/>
      <c r="F6" s="85" t="s">
        <v>48</v>
      </c>
    </row>
    <row r="7" spans="1:6" ht="35.15" customHeight="1">
      <c r="A7" s="83"/>
      <c r="B7" s="80"/>
      <c r="C7" s="46" t="s">
        <v>11</v>
      </c>
      <c r="D7" s="46" t="s">
        <v>12</v>
      </c>
      <c r="E7" s="46" t="s">
        <v>13</v>
      </c>
      <c r="F7" s="80"/>
    </row>
    <row r="8" spans="1:6" ht="12.75" customHeight="1">
      <c r="A8" s="28"/>
      <c r="B8" s="30"/>
      <c r="C8" s="28"/>
      <c r="D8" s="28"/>
      <c r="E8" s="28"/>
      <c r="F8" s="30"/>
    </row>
    <row r="9" spans="1:6" ht="13">
      <c r="A9" s="31" t="s">
        <v>11</v>
      </c>
      <c r="B9" s="47"/>
      <c r="C9" s="47"/>
      <c r="D9" s="47"/>
      <c r="E9" s="47"/>
      <c r="F9" s="47"/>
    </row>
    <row r="10" spans="1:6">
      <c r="A10" s="33" t="s">
        <v>2</v>
      </c>
      <c r="B10" s="47">
        <v>100</v>
      </c>
      <c r="C10" s="47">
        <v>94.366197183098592</v>
      </c>
      <c r="D10" s="47">
        <v>92.156862745098039</v>
      </c>
      <c r="E10" s="47">
        <v>100</v>
      </c>
      <c r="F10" s="47">
        <v>108.69565217391303</v>
      </c>
    </row>
    <row r="11" spans="1:6">
      <c r="A11" s="33" t="s">
        <v>25</v>
      </c>
      <c r="B11" s="47">
        <v>97.101449275362313</v>
      </c>
      <c r="C11" s="47">
        <v>92.682926829268297</v>
      </c>
      <c r="D11" s="47">
        <v>93.333333333333329</v>
      </c>
      <c r="E11" s="47">
        <v>90.909090909090907</v>
      </c>
      <c r="F11" s="47">
        <v>107.40740740740742</v>
      </c>
    </row>
    <row r="12" spans="1:6">
      <c r="A12" s="33" t="s">
        <v>26</v>
      </c>
      <c r="B12" s="47">
        <v>102.04081632653062</v>
      </c>
      <c r="C12" s="47">
        <v>96.666666666666671</v>
      </c>
      <c r="D12" s="47">
        <v>90.476190476190482</v>
      </c>
      <c r="E12" s="68" t="s">
        <v>92</v>
      </c>
      <c r="F12" s="47">
        <v>110.5263157894737</v>
      </c>
    </row>
    <row r="13" spans="1:6">
      <c r="A13" s="33"/>
      <c r="B13" s="47"/>
      <c r="C13" s="47"/>
      <c r="D13" s="47"/>
      <c r="E13" s="47"/>
      <c r="F13" s="47"/>
    </row>
    <row r="14" spans="1:6" ht="13">
      <c r="A14" s="31" t="s">
        <v>28</v>
      </c>
      <c r="B14" s="47"/>
      <c r="C14" s="47"/>
      <c r="D14" s="47"/>
      <c r="E14" s="47"/>
      <c r="F14" s="47"/>
    </row>
    <row r="15" spans="1:6">
      <c r="A15" s="33" t="s">
        <v>2</v>
      </c>
      <c r="B15" s="47">
        <v>100.90090090090089</v>
      </c>
      <c r="C15" s="47">
        <v>95.454545454545453</v>
      </c>
      <c r="D15" s="47">
        <v>93.61702127659575</v>
      </c>
      <c r="E15" s="47">
        <v>105.55555555555556</v>
      </c>
      <c r="F15" s="47">
        <v>106.5217391304348</v>
      </c>
    </row>
    <row r="16" spans="1:6">
      <c r="A16" s="33" t="s">
        <v>25</v>
      </c>
      <c r="B16" s="47">
        <v>98.461538461538467</v>
      </c>
      <c r="C16" s="47">
        <v>94.594594594594597</v>
      </c>
      <c r="D16" s="47">
        <v>96.296296296296291</v>
      </c>
      <c r="E16" s="68" t="s">
        <v>92</v>
      </c>
      <c r="F16" s="47">
        <v>103.7037037037037</v>
      </c>
    </row>
    <row r="17" spans="1:6">
      <c r="A17" s="33" t="s">
        <v>26</v>
      </c>
      <c r="B17" s="47">
        <v>104.25531914893618</v>
      </c>
      <c r="C17" s="47">
        <v>100</v>
      </c>
      <c r="D17" s="47">
        <v>95</v>
      </c>
      <c r="E17" s="68" t="s">
        <v>92</v>
      </c>
      <c r="F17" s="47">
        <v>116.66666666666667</v>
      </c>
    </row>
    <row r="18" spans="1:6">
      <c r="A18" s="33"/>
      <c r="B18" s="47"/>
      <c r="C18" s="47"/>
      <c r="D18" s="47"/>
      <c r="E18" s="47"/>
      <c r="F18" s="47"/>
    </row>
    <row r="19" spans="1:6" ht="13">
      <c r="A19" s="31" t="s">
        <v>29</v>
      </c>
      <c r="B19" s="47"/>
      <c r="C19" s="47"/>
      <c r="D19" s="47"/>
      <c r="E19" s="47"/>
      <c r="F19" s="47"/>
    </row>
    <row r="20" spans="1:6">
      <c r="A20" s="33" t="s">
        <v>2</v>
      </c>
      <c r="B20" s="68" t="s">
        <v>92</v>
      </c>
      <c r="C20" s="68" t="s">
        <v>92</v>
      </c>
      <c r="D20" s="68" t="s">
        <v>92</v>
      </c>
      <c r="E20" s="68" t="s">
        <v>92</v>
      </c>
      <c r="F20" s="68" t="s">
        <v>92</v>
      </c>
    </row>
    <row r="21" spans="1:6">
      <c r="A21" s="33" t="s">
        <v>25</v>
      </c>
      <c r="B21" s="68" t="s">
        <v>92</v>
      </c>
      <c r="C21" s="68" t="s">
        <v>92</v>
      </c>
      <c r="D21" s="68" t="s">
        <v>92</v>
      </c>
      <c r="E21" s="68" t="s">
        <v>92</v>
      </c>
      <c r="F21" s="68" t="s">
        <v>92</v>
      </c>
    </row>
    <row r="22" spans="1:6">
      <c r="A22" s="33" t="s">
        <v>26</v>
      </c>
      <c r="B22" s="68" t="s">
        <v>92</v>
      </c>
      <c r="C22" s="68" t="s">
        <v>92</v>
      </c>
      <c r="D22" s="68" t="s">
        <v>92</v>
      </c>
      <c r="E22" s="68" t="s">
        <v>92</v>
      </c>
      <c r="F22" s="68" t="s">
        <v>92</v>
      </c>
    </row>
    <row r="23" spans="1:6">
      <c r="A23" s="36"/>
      <c r="B23" s="48"/>
      <c r="C23" s="48"/>
      <c r="D23" s="48"/>
      <c r="E23" s="48"/>
      <c r="F23" s="48"/>
    </row>
    <row r="24" spans="1:6">
      <c r="A24" s="39" t="s">
        <v>17</v>
      </c>
    </row>
    <row r="25" spans="1:6">
      <c r="A25" s="39" t="s">
        <v>49</v>
      </c>
    </row>
  </sheetData>
  <mergeCells count="4">
    <mergeCell ref="C6:E6"/>
    <mergeCell ref="A6:A7"/>
    <mergeCell ref="B6:B7"/>
    <mergeCell ref="F6:F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3"/>
  <sheetViews>
    <sheetView workbookViewId="0">
      <pane ySplit="7" topLeftCell="A26" activePane="bottomLeft" state="frozen"/>
      <selection pane="bottomLeft" activeCell="A8" sqref="A8"/>
    </sheetView>
  </sheetViews>
  <sheetFormatPr defaultColWidth="9.08984375" defaultRowHeight="12.5"/>
  <cols>
    <col min="1" max="1" width="31.453125" style="19" customWidth="1"/>
    <col min="2" max="6" width="12.6328125" style="19" customWidth="1"/>
    <col min="7" max="16384" width="9.08984375" style="19"/>
  </cols>
  <sheetData>
    <row r="1" spans="1:6">
      <c r="A1" s="19" t="s">
        <v>50</v>
      </c>
    </row>
    <row r="2" spans="1:6">
      <c r="A2" s="19" t="s">
        <v>51</v>
      </c>
    </row>
    <row r="3" spans="1:6">
      <c r="A3" s="19" t="s">
        <v>2</v>
      </c>
    </row>
    <row r="4" spans="1:6">
      <c r="A4" s="3" t="s">
        <v>87</v>
      </c>
      <c r="B4" s="22"/>
      <c r="C4" s="23"/>
      <c r="D4" s="23"/>
      <c r="E4" s="23"/>
    </row>
    <row r="5" spans="1:6">
      <c r="A5" s="24"/>
      <c r="B5" s="24"/>
      <c r="C5" s="24"/>
      <c r="D5" s="24"/>
      <c r="E5" s="44"/>
      <c r="F5" s="45" t="s">
        <v>52</v>
      </c>
    </row>
    <row r="6" spans="1:6" ht="20.149999999999999" customHeight="1">
      <c r="A6" s="82" t="s">
        <v>46</v>
      </c>
      <c r="B6" s="84" t="s">
        <v>11</v>
      </c>
      <c r="C6" s="80" t="s">
        <v>47</v>
      </c>
      <c r="D6" s="80"/>
      <c r="E6" s="80"/>
      <c r="F6" s="85" t="s">
        <v>48</v>
      </c>
    </row>
    <row r="7" spans="1:6" ht="35.15" customHeight="1">
      <c r="A7" s="83"/>
      <c r="B7" s="80"/>
      <c r="C7" s="46" t="s">
        <v>11</v>
      </c>
      <c r="D7" s="46" t="s">
        <v>12</v>
      </c>
      <c r="E7" s="46" t="s">
        <v>13</v>
      </c>
      <c r="F7" s="80"/>
    </row>
    <row r="8" spans="1:6" ht="12.75" customHeight="1">
      <c r="A8" s="28"/>
      <c r="B8" s="30"/>
      <c r="C8" s="28"/>
      <c r="D8" s="28"/>
      <c r="E8" s="28"/>
      <c r="F8" s="30"/>
    </row>
    <row r="9" spans="1:6" ht="12.75" customHeight="1">
      <c r="A9" s="81">
        <v>2023</v>
      </c>
      <c r="B9" s="81"/>
      <c r="C9" s="81"/>
      <c r="D9" s="81"/>
      <c r="E9" s="81"/>
      <c r="F9" s="81"/>
    </row>
    <row r="10" spans="1:6" ht="12.75" customHeight="1">
      <c r="A10" s="31" t="s">
        <v>11</v>
      </c>
      <c r="B10" s="47"/>
      <c r="C10" s="47"/>
      <c r="D10" s="47"/>
      <c r="E10" s="47"/>
      <c r="F10" s="47"/>
    </row>
    <row r="11" spans="1:6" ht="12.75" customHeight="1">
      <c r="A11" s="33" t="s">
        <v>2</v>
      </c>
      <c r="B11" s="47">
        <v>100</v>
      </c>
      <c r="C11" s="47">
        <v>60.8</v>
      </c>
      <c r="D11" s="47">
        <v>43.7</v>
      </c>
      <c r="E11" s="47">
        <v>17.100000000000001</v>
      </c>
      <c r="F11" s="47">
        <v>39.200000000000003</v>
      </c>
    </row>
    <row r="12" spans="1:6" ht="12.75" customHeight="1">
      <c r="A12" s="33" t="s">
        <v>25</v>
      </c>
      <c r="B12" s="47">
        <v>100</v>
      </c>
      <c r="C12" s="47">
        <v>60.1</v>
      </c>
      <c r="D12" s="47">
        <v>44.1</v>
      </c>
      <c r="E12" s="47">
        <v>16</v>
      </c>
      <c r="F12" s="47">
        <v>39.9</v>
      </c>
    </row>
    <row r="13" spans="1:6" ht="12.75" customHeight="1">
      <c r="A13" s="33" t="s">
        <v>26</v>
      </c>
      <c r="B13" s="47">
        <v>100</v>
      </c>
      <c r="C13" s="47">
        <v>61.9</v>
      </c>
      <c r="D13" s="47">
        <v>43.2</v>
      </c>
      <c r="E13" s="68" t="s">
        <v>92</v>
      </c>
      <c r="F13" s="47">
        <v>38.1</v>
      </c>
    </row>
    <row r="14" spans="1:6" ht="12.75" customHeight="1">
      <c r="A14" s="33"/>
      <c r="B14" s="47"/>
      <c r="C14" s="47"/>
      <c r="D14" s="47"/>
      <c r="E14" s="47"/>
      <c r="F14" s="47"/>
    </row>
    <row r="15" spans="1:6" ht="12.75" customHeight="1">
      <c r="A15" s="31" t="s">
        <v>28</v>
      </c>
      <c r="B15" s="47"/>
      <c r="C15" s="47"/>
      <c r="D15" s="47"/>
      <c r="E15" s="47"/>
      <c r="F15" s="47"/>
    </row>
    <row r="16" spans="1:6" ht="12.75" customHeight="1">
      <c r="A16" s="33" t="s">
        <v>2</v>
      </c>
      <c r="B16" s="47">
        <v>100</v>
      </c>
      <c r="C16" s="47">
        <v>59.1</v>
      </c>
      <c r="D16" s="47">
        <v>42.6</v>
      </c>
      <c r="E16" s="47">
        <v>16.5</v>
      </c>
      <c r="F16" s="47">
        <v>40.9</v>
      </c>
    </row>
    <row r="17" spans="1:6" ht="12.75" customHeight="1">
      <c r="A17" s="33" t="s">
        <v>25</v>
      </c>
      <c r="B17" s="47">
        <v>100</v>
      </c>
      <c r="C17" s="47">
        <v>57.9</v>
      </c>
      <c r="D17" s="47">
        <v>42.3</v>
      </c>
      <c r="E17" s="47">
        <v>15.6</v>
      </c>
      <c r="F17" s="47">
        <v>42.1</v>
      </c>
    </row>
    <row r="18" spans="1:6" ht="12.75" customHeight="1">
      <c r="A18" s="33" t="s">
        <v>26</v>
      </c>
      <c r="B18" s="47">
        <v>100</v>
      </c>
      <c r="C18" s="47">
        <v>60.7</v>
      </c>
      <c r="D18" s="47">
        <v>43</v>
      </c>
      <c r="E18" s="68" t="s">
        <v>92</v>
      </c>
      <c r="F18" s="47">
        <v>39.299999999999997</v>
      </c>
    </row>
    <row r="19" spans="1:6" ht="12.75" customHeight="1">
      <c r="A19" s="33"/>
      <c r="B19" s="47"/>
      <c r="C19" s="47"/>
      <c r="D19" s="47"/>
      <c r="E19" s="47"/>
      <c r="F19" s="47"/>
    </row>
    <row r="20" spans="1:6" ht="12.75" customHeight="1">
      <c r="A20" s="31" t="s">
        <v>29</v>
      </c>
      <c r="B20" s="47"/>
      <c r="C20" s="47"/>
      <c r="D20" s="47"/>
      <c r="E20" s="47"/>
      <c r="F20" s="47"/>
    </row>
    <row r="21" spans="1:6" ht="12.75" customHeight="1">
      <c r="A21" s="33" t="s">
        <v>2</v>
      </c>
      <c r="B21" s="68" t="s">
        <v>92</v>
      </c>
      <c r="C21" s="68" t="s">
        <v>92</v>
      </c>
      <c r="D21" s="68" t="s">
        <v>92</v>
      </c>
      <c r="E21" s="68" t="s">
        <v>92</v>
      </c>
      <c r="F21" s="68" t="s">
        <v>92</v>
      </c>
    </row>
    <row r="22" spans="1:6" ht="12.75" customHeight="1">
      <c r="A22" s="33" t="s">
        <v>25</v>
      </c>
      <c r="B22" s="68" t="s">
        <v>92</v>
      </c>
      <c r="C22" s="68" t="s">
        <v>92</v>
      </c>
      <c r="D22" s="68" t="s">
        <v>92</v>
      </c>
      <c r="E22" s="68" t="s">
        <v>92</v>
      </c>
      <c r="F22" s="68" t="s">
        <v>92</v>
      </c>
    </row>
    <row r="23" spans="1:6" ht="12.75" customHeight="1">
      <c r="A23" s="33" t="s">
        <v>26</v>
      </c>
      <c r="B23" s="68" t="s">
        <v>92</v>
      </c>
      <c r="C23" s="68" t="s">
        <v>92</v>
      </c>
      <c r="D23" s="68" t="s">
        <v>92</v>
      </c>
      <c r="E23" s="68" t="s">
        <v>92</v>
      </c>
      <c r="F23" s="68" t="s">
        <v>92</v>
      </c>
    </row>
    <row r="24" spans="1:6" ht="12.75" customHeight="1">
      <c r="A24" s="33"/>
      <c r="B24" s="47"/>
      <c r="C24" s="47"/>
      <c r="D24" s="47"/>
      <c r="E24" s="47"/>
      <c r="F24" s="47"/>
    </row>
    <row r="25" spans="1:6" ht="12.75" customHeight="1">
      <c r="A25" s="33"/>
      <c r="B25" s="47"/>
      <c r="C25" s="47"/>
      <c r="D25" s="47"/>
      <c r="E25" s="47"/>
      <c r="F25" s="47"/>
    </row>
    <row r="26" spans="1:6" ht="12.75" customHeight="1">
      <c r="A26" s="81">
        <v>2024</v>
      </c>
      <c r="B26" s="81"/>
      <c r="C26" s="81"/>
      <c r="D26" s="81"/>
      <c r="E26" s="81"/>
      <c r="F26" s="81"/>
    </row>
    <row r="27" spans="1:6" ht="12.75" customHeight="1">
      <c r="A27" s="31" t="s">
        <v>11</v>
      </c>
      <c r="B27" s="47"/>
      <c r="C27" s="47"/>
      <c r="D27" s="47"/>
      <c r="E27" s="47"/>
      <c r="F27" s="47"/>
    </row>
    <row r="28" spans="1:6" ht="12.75" customHeight="1">
      <c r="A28" s="33" t="s">
        <v>2</v>
      </c>
      <c r="B28" s="47">
        <v>100</v>
      </c>
      <c r="C28" s="47">
        <v>57.1</v>
      </c>
      <c r="D28" s="47">
        <v>40.200000000000003</v>
      </c>
      <c r="E28" s="47">
        <v>16.899999999999999</v>
      </c>
      <c r="F28" s="47">
        <v>42.9</v>
      </c>
    </row>
    <row r="29" spans="1:6" ht="12.75" customHeight="1">
      <c r="A29" s="33" t="s">
        <v>25</v>
      </c>
      <c r="B29" s="47">
        <v>100</v>
      </c>
      <c r="C29" s="47">
        <v>57</v>
      </c>
      <c r="D29" s="47">
        <v>41.4</v>
      </c>
      <c r="E29" s="47">
        <v>15.6</v>
      </c>
      <c r="F29" s="47">
        <v>43</v>
      </c>
    </row>
    <row r="30" spans="1:6" ht="12.75" customHeight="1">
      <c r="A30" s="33" t="s">
        <v>26</v>
      </c>
      <c r="B30" s="47">
        <v>100</v>
      </c>
      <c r="C30" s="47">
        <v>57.2</v>
      </c>
      <c r="D30" s="47">
        <v>38.5</v>
      </c>
      <c r="E30" s="68" t="s">
        <v>92</v>
      </c>
      <c r="F30" s="47">
        <v>42.8</v>
      </c>
    </row>
    <row r="31" spans="1:6" ht="12.75" customHeight="1">
      <c r="A31" s="33"/>
      <c r="B31" s="47"/>
      <c r="C31" s="47"/>
      <c r="D31" s="47"/>
      <c r="E31" s="47"/>
      <c r="F31" s="47"/>
    </row>
    <row r="32" spans="1:6" ht="12.75" customHeight="1">
      <c r="A32" s="31" t="s">
        <v>28</v>
      </c>
      <c r="B32" s="47"/>
      <c r="C32" s="47"/>
      <c r="D32" s="47"/>
      <c r="E32" s="47"/>
      <c r="F32" s="47"/>
    </row>
    <row r="33" spans="1:6" ht="12.75" customHeight="1">
      <c r="A33" s="33" t="s">
        <v>2</v>
      </c>
      <c r="B33" s="47">
        <v>100</v>
      </c>
      <c r="C33" s="47">
        <v>56.3</v>
      </c>
      <c r="D33" s="47">
        <v>39.5</v>
      </c>
      <c r="E33" s="47">
        <v>16.8</v>
      </c>
      <c r="F33" s="47">
        <v>43.7</v>
      </c>
    </row>
    <row r="34" spans="1:6" ht="12.75" customHeight="1">
      <c r="A34" s="33" t="s">
        <v>25</v>
      </c>
      <c r="B34" s="47">
        <v>100</v>
      </c>
      <c r="C34" s="47">
        <v>55.9</v>
      </c>
      <c r="D34" s="47">
        <v>40.4</v>
      </c>
      <c r="E34" s="68" t="s">
        <v>92</v>
      </c>
      <c r="F34" s="47">
        <v>44.1</v>
      </c>
    </row>
    <row r="35" spans="1:6" ht="12.75" customHeight="1">
      <c r="A35" s="33" t="s">
        <v>26</v>
      </c>
      <c r="B35" s="47">
        <v>100</v>
      </c>
      <c r="C35" s="47">
        <v>56.8</v>
      </c>
      <c r="D35" s="47">
        <v>38.200000000000003</v>
      </c>
      <c r="E35" s="68" t="s">
        <v>92</v>
      </c>
      <c r="F35" s="47">
        <v>43.2</v>
      </c>
    </row>
    <row r="36" spans="1:6" ht="12.75" customHeight="1">
      <c r="A36" s="33"/>
      <c r="B36" s="47"/>
      <c r="C36" s="47"/>
      <c r="D36" s="47"/>
      <c r="E36" s="47"/>
      <c r="F36" s="47"/>
    </row>
    <row r="37" spans="1:6" ht="12.75" customHeight="1">
      <c r="A37" s="31" t="s">
        <v>29</v>
      </c>
      <c r="B37" s="47"/>
      <c r="C37" s="47"/>
      <c r="D37" s="47"/>
      <c r="E37" s="47"/>
      <c r="F37" s="47"/>
    </row>
    <row r="38" spans="1:6" ht="12.75" customHeight="1">
      <c r="A38" s="33" t="s">
        <v>2</v>
      </c>
      <c r="B38" s="68" t="s">
        <v>92</v>
      </c>
      <c r="C38" s="68" t="s">
        <v>92</v>
      </c>
      <c r="D38" s="68" t="s">
        <v>92</v>
      </c>
      <c r="E38" s="68" t="s">
        <v>92</v>
      </c>
      <c r="F38" s="68" t="s">
        <v>92</v>
      </c>
    </row>
    <row r="39" spans="1:6" ht="12.75" customHeight="1">
      <c r="A39" s="33" t="s">
        <v>25</v>
      </c>
      <c r="B39" s="68" t="s">
        <v>92</v>
      </c>
      <c r="C39" s="68" t="s">
        <v>92</v>
      </c>
      <c r="D39" s="68" t="s">
        <v>92</v>
      </c>
      <c r="E39" s="68" t="s">
        <v>92</v>
      </c>
      <c r="F39" s="68" t="s">
        <v>92</v>
      </c>
    </row>
    <row r="40" spans="1:6" ht="12.75" customHeight="1">
      <c r="A40" s="33" t="s">
        <v>26</v>
      </c>
      <c r="B40" s="68" t="s">
        <v>92</v>
      </c>
      <c r="C40" s="68" t="s">
        <v>92</v>
      </c>
      <c r="D40" s="68" t="s">
        <v>92</v>
      </c>
      <c r="E40" s="68" t="s">
        <v>92</v>
      </c>
      <c r="F40" s="68" t="s">
        <v>92</v>
      </c>
    </row>
    <row r="41" spans="1:6" ht="12.75" customHeight="1">
      <c r="A41" s="36"/>
      <c r="B41" s="48"/>
      <c r="C41" s="48"/>
      <c r="D41" s="48"/>
      <c r="E41" s="48"/>
      <c r="F41" s="48"/>
    </row>
    <row r="42" spans="1:6">
      <c r="A42" s="39" t="s">
        <v>17</v>
      </c>
    </row>
    <row r="43" spans="1:6">
      <c r="A43" s="39" t="s">
        <v>49</v>
      </c>
    </row>
  </sheetData>
  <mergeCells count="6">
    <mergeCell ref="C6:E6"/>
    <mergeCell ref="A9:F9"/>
    <mergeCell ref="A26:F26"/>
    <mergeCell ref="A6:A7"/>
    <mergeCell ref="B6:B7"/>
    <mergeCell ref="F6:F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3"/>
  <sheetViews>
    <sheetView workbookViewId="0">
      <pane ySplit="7" topLeftCell="A8" activePane="bottomLeft" state="frozen"/>
      <selection pane="bottomLeft" activeCell="A8" sqref="A8"/>
    </sheetView>
  </sheetViews>
  <sheetFormatPr defaultColWidth="9.08984375" defaultRowHeight="12.5"/>
  <cols>
    <col min="1" max="1" width="31.453125" style="19" customWidth="1"/>
    <col min="2" max="6" width="12.6328125" style="19" customWidth="1"/>
    <col min="7" max="16384" width="9.08984375" style="19"/>
  </cols>
  <sheetData>
    <row r="1" spans="1:6">
      <c r="A1" s="19" t="s">
        <v>53</v>
      </c>
    </row>
    <row r="2" spans="1:6">
      <c r="A2" s="19" t="s">
        <v>51</v>
      </c>
    </row>
    <row r="3" spans="1:6">
      <c r="A3" s="19" t="s">
        <v>2</v>
      </c>
    </row>
    <row r="4" spans="1:6">
      <c r="A4" s="3" t="s">
        <v>87</v>
      </c>
      <c r="B4" s="22"/>
      <c r="C4" s="23"/>
      <c r="D4" s="23"/>
      <c r="E4" s="23"/>
    </row>
    <row r="5" spans="1:6">
      <c r="A5" s="24"/>
      <c r="B5" s="24"/>
      <c r="C5" s="24"/>
      <c r="D5" s="24"/>
      <c r="E5" s="44"/>
      <c r="F5" s="45" t="s">
        <v>52</v>
      </c>
    </row>
    <row r="6" spans="1:6" ht="20.149999999999999" customHeight="1">
      <c r="A6" s="82" t="s">
        <v>46</v>
      </c>
      <c r="B6" s="84" t="s">
        <v>11</v>
      </c>
      <c r="C6" s="80" t="s">
        <v>47</v>
      </c>
      <c r="D6" s="80"/>
      <c r="E6" s="80"/>
      <c r="F6" s="85" t="s">
        <v>48</v>
      </c>
    </row>
    <row r="7" spans="1:6" ht="35.15" customHeight="1">
      <c r="A7" s="83"/>
      <c r="B7" s="80"/>
      <c r="C7" s="46" t="s">
        <v>11</v>
      </c>
      <c r="D7" s="46" t="s">
        <v>12</v>
      </c>
      <c r="E7" s="46" t="s">
        <v>13</v>
      </c>
      <c r="F7" s="80"/>
    </row>
    <row r="8" spans="1:6" ht="12.75" customHeight="1">
      <c r="A8" s="28"/>
      <c r="B8" s="30"/>
      <c r="C8" s="27"/>
      <c r="D8" s="27"/>
      <c r="E8" s="27"/>
      <c r="F8" s="30"/>
    </row>
    <row r="9" spans="1:6" ht="12.75" customHeight="1">
      <c r="A9" s="81">
        <v>2023</v>
      </c>
      <c r="B9" s="81"/>
      <c r="C9" s="81"/>
      <c r="D9" s="81"/>
      <c r="E9" s="81"/>
      <c r="F9" s="81"/>
    </row>
    <row r="10" spans="1:6" ht="12.75" customHeight="1">
      <c r="A10" s="31" t="s">
        <v>11</v>
      </c>
      <c r="B10" s="47"/>
      <c r="C10" s="47"/>
      <c r="D10" s="47"/>
      <c r="E10" s="47"/>
      <c r="F10" s="47"/>
    </row>
    <row r="11" spans="1:6" ht="12.75" customHeight="1">
      <c r="A11" s="33" t="s">
        <v>2</v>
      </c>
      <c r="B11" s="47">
        <v>100</v>
      </c>
      <c r="C11" s="47">
        <v>100</v>
      </c>
      <c r="D11" s="47">
        <v>100</v>
      </c>
      <c r="E11" s="47">
        <v>100</v>
      </c>
      <c r="F11" s="47">
        <v>100</v>
      </c>
    </row>
    <row r="12" spans="1:6" ht="12.75" customHeight="1">
      <c r="A12" s="33" t="s">
        <v>25</v>
      </c>
      <c r="B12" s="47">
        <v>58.5</v>
      </c>
      <c r="C12" s="47">
        <v>57.8</v>
      </c>
      <c r="D12" s="47">
        <v>59</v>
      </c>
      <c r="E12" s="47">
        <v>54.7</v>
      </c>
      <c r="F12" s="47">
        <v>59.6</v>
      </c>
    </row>
    <row r="13" spans="1:6" ht="12.75" customHeight="1">
      <c r="A13" s="33" t="s">
        <v>26</v>
      </c>
      <c r="B13" s="47">
        <v>41.5</v>
      </c>
      <c r="C13" s="47">
        <v>42.2</v>
      </c>
      <c r="D13" s="47">
        <v>41</v>
      </c>
      <c r="E13" s="68" t="s">
        <v>92</v>
      </c>
      <c r="F13" s="47">
        <v>40.4</v>
      </c>
    </row>
    <row r="14" spans="1:6" ht="12.75" customHeight="1">
      <c r="A14" s="33"/>
      <c r="B14" s="47"/>
      <c r="C14" s="47"/>
      <c r="D14" s="47"/>
      <c r="E14" s="47"/>
      <c r="F14" s="47"/>
    </row>
    <row r="15" spans="1:6" ht="12.75" customHeight="1">
      <c r="A15" s="31" t="s">
        <v>28</v>
      </c>
      <c r="B15" s="47"/>
      <c r="C15" s="47"/>
      <c r="D15" s="47"/>
      <c r="E15" s="47"/>
      <c r="F15" s="47"/>
    </row>
    <row r="16" spans="1:6" ht="12.75" customHeight="1">
      <c r="A16" s="33" t="s">
        <v>2</v>
      </c>
      <c r="B16" s="47">
        <v>100</v>
      </c>
      <c r="C16" s="47">
        <v>100</v>
      </c>
      <c r="D16" s="47">
        <v>100</v>
      </c>
      <c r="E16" s="47">
        <v>100</v>
      </c>
      <c r="F16" s="47">
        <v>100</v>
      </c>
    </row>
    <row r="17" spans="1:6" ht="12.75" customHeight="1">
      <c r="A17" s="33" t="s">
        <v>25</v>
      </c>
      <c r="B17" s="47">
        <v>58</v>
      </c>
      <c r="C17" s="47">
        <v>56.9</v>
      </c>
      <c r="D17" s="47">
        <v>57.7</v>
      </c>
      <c r="E17" s="47">
        <v>54.9</v>
      </c>
      <c r="F17" s="47">
        <v>59.6</v>
      </c>
    </row>
    <row r="18" spans="1:6" ht="12.75" customHeight="1">
      <c r="A18" s="33" t="s">
        <v>26</v>
      </c>
      <c r="B18" s="47">
        <v>42</v>
      </c>
      <c r="C18" s="47">
        <v>43.1</v>
      </c>
      <c r="D18" s="47">
        <v>42.3</v>
      </c>
      <c r="E18" s="68" t="s">
        <v>92</v>
      </c>
      <c r="F18" s="47">
        <v>40.4</v>
      </c>
    </row>
    <row r="19" spans="1:6" ht="12.75" customHeight="1">
      <c r="A19" s="33"/>
      <c r="B19" s="47"/>
      <c r="C19" s="47"/>
      <c r="D19" s="47"/>
      <c r="E19" s="47"/>
      <c r="F19" s="47"/>
    </row>
    <row r="20" spans="1:6" ht="12.75" customHeight="1">
      <c r="A20" s="31" t="s">
        <v>29</v>
      </c>
      <c r="B20" s="47"/>
      <c r="C20" s="47"/>
      <c r="D20" s="47"/>
      <c r="E20" s="47"/>
      <c r="F20" s="47"/>
    </row>
    <row r="21" spans="1:6" ht="12.75" customHeight="1">
      <c r="A21" s="33" t="s">
        <v>2</v>
      </c>
      <c r="B21" s="68" t="s">
        <v>92</v>
      </c>
      <c r="C21" s="68" t="s">
        <v>92</v>
      </c>
      <c r="D21" s="68" t="s">
        <v>92</v>
      </c>
      <c r="E21" s="68" t="s">
        <v>92</v>
      </c>
      <c r="F21" s="68" t="s">
        <v>92</v>
      </c>
    </row>
    <row r="22" spans="1:6" ht="12.75" customHeight="1">
      <c r="A22" s="33" t="s">
        <v>25</v>
      </c>
      <c r="B22" s="68" t="s">
        <v>92</v>
      </c>
      <c r="C22" s="68" t="s">
        <v>92</v>
      </c>
      <c r="D22" s="68" t="s">
        <v>92</v>
      </c>
      <c r="E22" s="68" t="s">
        <v>92</v>
      </c>
      <c r="F22" s="68" t="s">
        <v>92</v>
      </c>
    </row>
    <row r="23" spans="1:6" ht="12.75" customHeight="1">
      <c r="A23" s="33" t="s">
        <v>26</v>
      </c>
      <c r="B23" s="68" t="s">
        <v>92</v>
      </c>
      <c r="C23" s="68" t="s">
        <v>92</v>
      </c>
      <c r="D23" s="68" t="s">
        <v>92</v>
      </c>
      <c r="E23" s="68" t="s">
        <v>92</v>
      </c>
      <c r="F23" s="68" t="s">
        <v>92</v>
      </c>
    </row>
    <row r="24" spans="1:6" ht="12.75" customHeight="1">
      <c r="A24" s="33"/>
      <c r="B24" s="47"/>
      <c r="C24" s="47"/>
      <c r="D24" s="47"/>
      <c r="E24" s="47"/>
      <c r="F24" s="47"/>
    </row>
    <row r="25" spans="1:6" ht="12.75" customHeight="1">
      <c r="A25" s="33"/>
      <c r="B25" s="47"/>
      <c r="C25" s="47"/>
      <c r="D25" s="47"/>
      <c r="E25" s="47"/>
      <c r="F25" s="47"/>
    </row>
    <row r="26" spans="1:6" ht="12.75" customHeight="1">
      <c r="A26" s="81">
        <v>2024</v>
      </c>
      <c r="B26" s="81"/>
      <c r="C26" s="81"/>
      <c r="D26" s="81"/>
      <c r="E26" s="81"/>
      <c r="F26" s="81"/>
    </row>
    <row r="27" spans="1:6" ht="12.75" customHeight="1">
      <c r="A27" s="31" t="s">
        <v>11</v>
      </c>
      <c r="B27" s="47"/>
      <c r="C27" s="47"/>
      <c r="D27" s="47"/>
      <c r="E27" s="47"/>
      <c r="F27" s="47"/>
    </row>
    <row r="28" spans="1:6" ht="12.75" customHeight="1">
      <c r="A28" s="33" t="s">
        <v>2</v>
      </c>
      <c r="B28" s="47">
        <v>100</v>
      </c>
      <c r="C28" s="47">
        <v>100</v>
      </c>
      <c r="D28" s="47">
        <v>100</v>
      </c>
      <c r="E28" s="47">
        <v>100</v>
      </c>
      <c r="F28" s="47">
        <v>100</v>
      </c>
    </row>
    <row r="29" spans="1:6" ht="12.75" customHeight="1">
      <c r="A29" s="33" t="s">
        <v>25</v>
      </c>
      <c r="B29" s="47">
        <v>57</v>
      </c>
      <c r="C29" s="47">
        <v>57</v>
      </c>
      <c r="D29" s="47">
        <v>58.8</v>
      </c>
      <c r="E29" s="47">
        <v>52.6</v>
      </c>
      <c r="F29" s="47">
        <v>57.1</v>
      </c>
    </row>
    <row r="30" spans="1:6" ht="12.75" customHeight="1">
      <c r="A30" s="33" t="s">
        <v>26</v>
      </c>
      <c r="B30" s="47">
        <v>43</v>
      </c>
      <c r="C30" s="78">
        <v>43</v>
      </c>
      <c r="D30" s="47">
        <v>41.2</v>
      </c>
      <c r="E30" s="68" t="s">
        <v>92</v>
      </c>
      <c r="F30" s="47">
        <v>42.9</v>
      </c>
    </row>
    <row r="31" spans="1:6" ht="12.75" customHeight="1">
      <c r="A31" s="33"/>
      <c r="B31" s="47"/>
      <c r="C31" s="47"/>
      <c r="D31" s="47"/>
      <c r="E31" s="47"/>
      <c r="F31" s="47"/>
    </row>
    <row r="32" spans="1:6" ht="12.75" customHeight="1">
      <c r="A32" s="31" t="s">
        <v>28</v>
      </c>
      <c r="B32" s="47"/>
      <c r="C32" s="47"/>
      <c r="D32" s="47"/>
      <c r="E32" s="47"/>
      <c r="F32" s="47"/>
    </row>
    <row r="33" spans="1:6" ht="12.75" customHeight="1">
      <c r="A33" s="33" t="s">
        <v>2</v>
      </c>
      <c r="B33" s="47">
        <v>100</v>
      </c>
      <c r="C33" s="47">
        <v>100</v>
      </c>
      <c r="D33" s="47">
        <v>100</v>
      </c>
      <c r="E33" s="47">
        <v>100</v>
      </c>
      <c r="F33" s="47">
        <v>100</v>
      </c>
    </row>
    <row r="34" spans="1:6" ht="12.75" customHeight="1">
      <c r="A34" s="33" t="s">
        <v>25</v>
      </c>
      <c r="B34" s="47">
        <v>56.7</v>
      </c>
      <c r="C34" s="47">
        <v>56.3</v>
      </c>
      <c r="D34" s="47">
        <v>58</v>
      </c>
      <c r="E34" s="68" t="s">
        <v>92</v>
      </c>
      <c r="F34" s="47">
        <v>57.2</v>
      </c>
    </row>
    <row r="35" spans="1:6" ht="12.75" customHeight="1">
      <c r="A35" s="33" t="s">
        <v>26</v>
      </c>
      <c r="B35" s="47">
        <v>43.3</v>
      </c>
      <c r="C35" s="47">
        <v>43.7</v>
      </c>
      <c r="D35" s="47">
        <v>42</v>
      </c>
      <c r="E35" s="68" t="s">
        <v>92</v>
      </c>
      <c r="F35" s="47">
        <v>42.8</v>
      </c>
    </row>
    <row r="36" spans="1:6" ht="12.75" customHeight="1">
      <c r="A36" s="33"/>
      <c r="B36" s="47"/>
      <c r="C36" s="47"/>
      <c r="D36" s="47"/>
      <c r="E36" s="47"/>
      <c r="F36" s="47"/>
    </row>
    <row r="37" spans="1:6" ht="12.75" customHeight="1">
      <c r="A37" s="31" t="s">
        <v>29</v>
      </c>
      <c r="B37" s="47"/>
      <c r="C37" s="47"/>
      <c r="D37" s="47"/>
      <c r="E37" s="47"/>
      <c r="F37" s="47"/>
    </row>
    <row r="38" spans="1:6" ht="12.75" customHeight="1">
      <c r="A38" s="33" t="s">
        <v>2</v>
      </c>
      <c r="B38" s="68" t="s">
        <v>92</v>
      </c>
      <c r="C38" s="68" t="s">
        <v>92</v>
      </c>
      <c r="D38" s="68" t="s">
        <v>92</v>
      </c>
      <c r="E38" s="68" t="s">
        <v>92</v>
      </c>
      <c r="F38" s="68" t="s">
        <v>92</v>
      </c>
    </row>
    <row r="39" spans="1:6" ht="12.75" customHeight="1">
      <c r="A39" s="33" t="s">
        <v>25</v>
      </c>
      <c r="B39" s="68" t="s">
        <v>92</v>
      </c>
      <c r="C39" s="68" t="s">
        <v>92</v>
      </c>
      <c r="D39" s="68" t="s">
        <v>92</v>
      </c>
      <c r="E39" s="68" t="s">
        <v>92</v>
      </c>
      <c r="F39" s="68" t="s">
        <v>92</v>
      </c>
    </row>
    <row r="40" spans="1:6" ht="12.75" customHeight="1">
      <c r="A40" s="33" t="s">
        <v>26</v>
      </c>
      <c r="B40" s="68" t="s">
        <v>92</v>
      </c>
      <c r="C40" s="68" t="s">
        <v>92</v>
      </c>
      <c r="D40" s="68" t="s">
        <v>92</v>
      </c>
      <c r="E40" s="68" t="s">
        <v>92</v>
      </c>
      <c r="F40" s="68" t="s">
        <v>92</v>
      </c>
    </row>
    <row r="41" spans="1:6" ht="12.75" customHeight="1">
      <c r="A41" s="36"/>
      <c r="B41" s="44"/>
      <c r="C41" s="44"/>
      <c r="D41" s="44"/>
      <c r="E41" s="44"/>
      <c r="F41" s="44"/>
    </row>
    <row r="42" spans="1:6">
      <c r="A42" s="39" t="s">
        <v>17</v>
      </c>
    </row>
    <row r="43" spans="1:6">
      <c r="A43" s="39" t="s">
        <v>49</v>
      </c>
    </row>
  </sheetData>
  <mergeCells count="6">
    <mergeCell ref="C6:E6"/>
    <mergeCell ref="A9:F9"/>
    <mergeCell ref="A26:F26"/>
    <mergeCell ref="A6:A7"/>
    <mergeCell ref="B6:B7"/>
    <mergeCell ref="F6:F7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5"/>
  <sheetViews>
    <sheetView workbookViewId="0">
      <pane ySplit="9" topLeftCell="A10" activePane="bottomLeft" state="frozen"/>
      <selection pane="bottomLeft" activeCell="A10" sqref="A10"/>
    </sheetView>
  </sheetViews>
  <sheetFormatPr defaultColWidth="9.08984375" defaultRowHeight="12.5"/>
  <cols>
    <col min="1" max="1" width="30" style="19" customWidth="1"/>
    <col min="2" max="4" width="14.6328125" style="19" customWidth="1"/>
    <col min="5" max="5" width="1.6328125" style="19" customWidth="1"/>
    <col min="6" max="8" width="14.6328125" style="19" customWidth="1"/>
    <col min="9" max="16384" width="9.08984375" style="19"/>
  </cols>
  <sheetData>
    <row r="1" spans="1:8" ht="13">
      <c r="A1" s="19" t="s">
        <v>54</v>
      </c>
      <c r="B1" s="20"/>
    </row>
    <row r="2" spans="1:8" ht="13">
      <c r="A2" s="19" t="s">
        <v>55</v>
      </c>
      <c r="B2" s="20"/>
    </row>
    <row r="3" spans="1:8" ht="13">
      <c r="A3" s="19" t="s">
        <v>2</v>
      </c>
      <c r="B3" s="20"/>
    </row>
    <row r="4" spans="1:8" ht="13">
      <c r="A4" s="3" t="s">
        <v>87</v>
      </c>
      <c r="B4" s="20"/>
    </row>
    <row r="5" spans="1:8">
      <c r="A5" s="21"/>
      <c r="B5" s="22"/>
      <c r="C5" s="23"/>
    </row>
    <row r="6" spans="1:8">
      <c r="A6" s="82" t="s">
        <v>56</v>
      </c>
      <c r="B6" s="85" t="s">
        <v>57</v>
      </c>
      <c r="C6" s="85"/>
      <c r="D6" s="85"/>
      <c r="E6" s="85"/>
      <c r="F6" s="85"/>
      <c r="G6" s="85"/>
      <c r="H6" s="85"/>
    </row>
    <row r="7" spans="1:8" ht="14.15" customHeight="1">
      <c r="A7" s="103"/>
      <c r="B7" s="91">
        <v>2023</v>
      </c>
      <c r="C7" s="91"/>
      <c r="D7" s="91"/>
      <c r="F7" s="91">
        <v>2024</v>
      </c>
      <c r="G7" s="91"/>
      <c r="H7" s="91"/>
    </row>
    <row r="8" spans="1:8" ht="14.15" customHeight="1">
      <c r="A8" s="103"/>
      <c r="B8" s="91" t="s">
        <v>2</v>
      </c>
      <c r="C8" s="91"/>
      <c r="D8" s="91"/>
      <c r="F8" s="91" t="s">
        <v>2</v>
      </c>
      <c r="G8" s="91"/>
      <c r="H8" s="91"/>
    </row>
    <row r="9" spans="1:8" ht="37.5">
      <c r="A9" s="83"/>
      <c r="B9" s="29" t="s">
        <v>11</v>
      </c>
      <c r="C9" s="29" t="s">
        <v>25</v>
      </c>
      <c r="D9" s="29" t="s">
        <v>26</v>
      </c>
      <c r="F9" s="29" t="s">
        <v>11</v>
      </c>
      <c r="G9" s="29" t="s">
        <v>25</v>
      </c>
      <c r="H9" s="29" t="s">
        <v>26</v>
      </c>
    </row>
    <row r="10" spans="1:8">
      <c r="A10" s="28"/>
      <c r="B10" s="28"/>
      <c r="C10" s="28"/>
      <c r="D10" s="30"/>
    </row>
    <row r="11" spans="1:8" ht="13">
      <c r="A11" s="31" t="s">
        <v>11</v>
      </c>
      <c r="B11" s="32">
        <v>100</v>
      </c>
      <c r="C11" s="32">
        <v>100</v>
      </c>
      <c r="D11" s="32">
        <v>100</v>
      </c>
      <c r="E11" s="20"/>
      <c r="F11" s="32">
        <v>100</v>
      </c>
      <c r="G11" s="32">
        <v>100</v>
      </c>
      <c r="H11" s="32">
        <v>100</v>
      </c>
    </row>
    <row r="12" spans="1:8">
      <c r="A12" s="33" t="s">
        <v>58</v>
      </c>
      <c r="B12" s="42">
        <v>80.8</v>
      </c>
      <c r="C12" s="42">
        <v>79.099999999999994</v>
      </c>
      <c r="D12" s="42">
        <v>83.2</v>
      </c>
      <c r="F12" s="42">
        <v>81.3</v>
      </c>
      <c r="G12" s="42">
        <v>77.8</v>
      </c>
      <c r="H12" s="42">
        <v>85.9</v>
      </c>
    </row>
    <row r="13" spans="1:8">
      <c r="A13" s="33" t="s">
        <v>59</v>
      </c>
      <c r="B13" s="42">
        <v>19.2</v>
      </c>
      <c r="C13" s="42">
        <v>20.9</v>
      </c>
      <c r="D13" s="62" t="s">
        <v>92</v>
      </c>
      <c r="F13" s="42">
        <v>18.7</v>
      </c>
      <c r="G13" s="42">
        <v>22.2</v>
      </c>
      <c r="H13" s="62" t="s">
        <v>92</v>
      </c>
    </row>
    <row r="14" spans="1:8">
      <c r="A14" s="33"/>
      <c r="B14" s="42"/>
      <c r="C14" s="42"/>
      <c r="D14" s="43"/>
      <c r="F14" s="42"/>
      <c r="G14" s="42"/>
      <c r="H14" s="43"/>
    </row>
    <row r="15" spans="1:8" ht="13">
      <c r="A15" s="31" t="s">
        <v>28</v>
      </c>
      <c r="B15" s="32">
        <v>100</v>
      </c>
      <c r="C15" s="32">
        <v>100</v>
      </c>
      <c r="D15" s="32">
        <v>100</v>
      </c>
      <c r="E15" s="20"/>
      <c r="F15" s="32">
        <v>100</v>
      </c>
      <c r="G15" s="32">
        <v>100</v>
      </c>
      <c r="H15" s="32">
        <v>100</v>
      </c>
    </row>
    <row r="16" spans="1:8">
      <c r="A16" s="33" t="s">
        <v>58</v>
      </c>
      <c r="B16" s="42">
        <v>81.099999999999994</v>
      </c>
      <c r="C16" s="42">
        <v>79.3</v>
      </c>
      <c r="D16" s="34">
        <v>83.6</v>
      </c>
      <c r="F16" s="42">
        <v>81.3</v>
      </c>
      <c r="G16" s="42">
        <v>78</v>
      </c>
      <c r="H16" s="34">
        <v>85.6</v>
      </c>
    </row>
    <row r="17" spans="1:8">
      <c r="A17" s="33" t="s">
        <v>59</v>
      </c>
      <c r="B17" s="42">
        <v>18.899999999999999</v>
      </c>
      <c r="C17" s="42">
        <v>20.7</v>
      </c>
      <c r="D17" s="62" t="s">
        <v>92</v>
      </c>
      <c r="F17" s="42">
        <v>18.7</v>
      </c>
      <c r="G17" s="42">
        <v>22</v>
      </c>
      <c r="H17" s="62" t="s">
        <v>92</v>
      </c>
    </row>
    <row r="18" spans="1:8">
      <c r="A18" s="33"/>
      <c r="B18" s="43"/>
      <c r="C18" s="43"/>
      <c r="D18" s="43"/>
    </row>
    <row r="19" spans="1:8" ht="13">
      <c r="A19" s="31" t="s">
        <v>29</v>
      </c>
      <c r="B19" s="69" t="s">
        <v>92</v>
      </c>
      <c r="C19" s="69" t="s">
        <v>92</v>
      </c>
      <c r="D19" s="69" t="s">
        <v>92</v>
      </c>
      <c r="E19" s="70"/>
      <c r="F19" s="69" t="s">
        <v>92</v>
      </c>
      <c r="G19" s="69" t="s">
        <v>92</v>
      </c>
      <c r="H19" s="69" t="s">
        <v>92</v>
      </c>
    </row>
    <row r="20" spans="1:8">
      <c r="A20" s="33" t="s">
        <v>58</v>
      </c>
      <c r="B20" s="62" t="s">
        <v>92</v>
      </c>
      <c r="C20" s="62" t="s">
        <v>92</v>
      </c>
      <c r="D20" s="62" t="s">
        <v>92</v>
      </c>
      <c r="E20" s="63"/>
      <c r="F20" s="62" t="s">
        <v>92</v>
      </c>
      <c r="G20" s="62" t="s">
        <v>92</v>
      </c>
      <c r="H20" s="62" t="s">
        <v>92</v>
      </c>
    </row>
    <row r="21" spans="1:8">
      <c r="A21" s="33" t="s">
        <v>59</v>
      </c>
      <c r="B21" s="62" t="s">
        <v>92</v>
      </c>
      <c r="C21" s="62" t="s">
        <v>92</v>
      </c>
      <c r="D21" s="62" t="s">
        <v>92</v>
      </c>
      <c r="E21" s="63"/>
      <c r="F21" s="62" t="s">
        <v>92</v>
      </c>
      <c r="G21" s="62" t="s">
        <v>92</v>
      </c>
      <c r="H21" s="62" t="s">
        <v>92</v>
      </c>
    </row>
    <row r="22" spans="1:8">
      <c r="A22" s="36"/>
      <c r="B22" s="37"/>
      <c r="C22" s="37"/>
      <c r="D22" s="38"/>
      <c r="E22" s="44"/>
      <c r="F22" s="44"/>
      <c r="G22" s="44"/>
      <c r="H22" s="44"/>
    </row>
    <row r="23" spans="1:8">
      <c r="A23" s="39" t="s">
        <v>17</v>
      </c>
      <c r="B23" s="40"/>
      <c r="C23" s="40"/>
      <c r="D23" s="40"/>
    </row>
    <row r="24" spans="1:8">
      <c r="A24" s="19" t="s">
        <v>60</v>
      </c>
    </row>
    <row r="25" spans="1:8">
      <c r="A25" s="39" t="s">
        <v>49</v>
      </c>
    </row>
  </sheetData>
  <mergeCells count="6">
    <mergeCell ref="A6:A9"/>
    <mergeCell ref="B6:H6"/>
    <mergeCell ref="B7:D7"/>
    <mergeCell ref="F7:H7"/>
    <mergeCell ref="B8:D8"/>
    <mergeCell ref="F8:H8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0"/>
  <sheetViews>
    <sheetView workbookViewId="0">
      <pane ySplit="9" topLeftCell="A10" activePane="bottomLeft" state="frozen"/>
      <selection pane="bottomLeft" activeCell="A10" sqref="A10"/>
    </sheetView>
  </sheetViews>
  <sheetFormatPr defaultColWidth="9.08984375" defaultRowHeight="12.5"/>
  <cols>
    <col min="1" max="1" width="30" style="19" customWidth="1"/>
    <col min="2" max="4" width="14.6328125" style="19" customWidth="1"/>
    <col min="5" max="5" width="1.6328125" style="19" customWidth="1"/>
    <col min="6" max="8" width="14.6328125" style="19" customWidth="1"/>
    <col min="9" max="16384" width="9.08984375" style="19"/>
  </cols>
  <sheetData>
    <row r="1" spans="1:8" ht="13">
      <c r="A1" s="19" t="s">
        <v>61</v>
      </c>
      <c r="B1" s="20"/>
    </row>
    <row r="2" spans="1:8" ht="13">
      <c r="A2" s="19" t="s">
        <v>62</v>
      </c>
      <c r="B2" s="20"/>
    </row>
    <row r="3" spans="1:8" ht="13">
      <c r="A3" s="19" t="s">
        <v>2</v>
      </c>
      <c r="B3" s="20"/>
    </row>
    <row r="4" spans="1:8" ht="13">
      <c r="A4" s="3" t="s">
        <v>87</v>
      </c>
      <c r="B4" s="20"/>
    </row>
    <row r="5" spans="1:8">
      <c r="A5" s="21"/>
      <c r="B5" s="22"/>
      <c r="C5" s="23"/>
    </row>
    <row r="6" spans="1:8">
      <c r="A6" s="82" t="s">
        <v>63</v>
      </c>
      <c r="B6" s="85" t="s">
        <v>57</v>
      </c>
      <c r="C6" s="85"/>
      <c r="D6" s="85"/>
      <c r="E6" s="85"/>
      <c r="F6" s="85"/>
      <c r="G6" s="85"/>
      <c r="H6" s="85"/>
    </row>
    <row r="7" spans="1:8" ht="14.15" customHeight="1">
      <c r="A7" s="103"/>
      <c r="B7" s="91">
        <v>2023</v>
      </c>
      <c r="C7" s="91"/>
      <c r="D7" s="91"/>
      <c r="F7" s="91">
        <v>2024</v>
      </c>
      <c r="G7" s="91"/>
      <c r="H7" s="91"/>
    </row>
    <row r="8" spans="1:8" ht="14.15" customHeight="1">
      <c r="A8" s="103"/>
      <c r="B8" s="91" t="s">
        <v>2</v>
      </c>
      <c r="C8" s="91"/>
      <c r="D8" s="91"/>
      <c r="F8" s="91" t="s">
        <v>2</v>
      </c>
      <c r="G8" s="91"/>
      <c r="H8" s="91"/>
    </row>
    <row r="9" spans="1:8" ht="37.5">
      <c r="A9" s="83"/>
      <c r="B9" s="29" t="s">
        <v>11</v>
      </c>
      <c r="C9" s="29" t="s">
        <v>25</v>
      </c>
      <c r="D9" s="29" t="s">
        <v>26</v>
      </c>
      <c r="F9" s="29" t="s">
        <v>11</v>
      </c>
      <c r="G9" s="29" t="s">
        <v>25</v>
      </c>
      <c r="H9" s="29" t="s">
        <v>26</v>
      </c>
    </row>
    <row r="10" spans="1:8">
      <c r="A10" s="28"/>
      <c r="B10" s="28"/>
      <c r="C10" s="28"/>
      <c r="D10" s="30"/>
    </row>
    <row r="11" spans="1:8" ht="13">
      <c r="A11" s="31" t="s">
        <v>11</v>
      </c>
      <c r="B11" s="32">
        <v>100</v>
      </c>
      <c r="C11" s="32">
        <v>100</v>
      </c>
      <c r="D11" s="32">
        <v>100</v>
      </c>
      <c r="F11" s="32">
        <v>100</v>
      </c>
      <c r="G11" s="32">
        <v>100</v>
      </c>
      <c r="H11" s="32">
        <v>100</v>
      </c>
    </row>
    <row r="12" spans="1:8">
      <c r="A12" s="33" t="s">
        <v>64</v>
      </c>
      <c r="B12" s="42">
        <v>48.8</v>
      </c>
      <c r="C12" s="42">
        <v>49.9</v>
      </c>
      <c r="D12" s="42">
        <v>47.3</v>
      </c>
      <c r="F12" s="42">
        <v>50.6</v>
      </c>
      <c r="G12" s="42">
        <v>51.4</v>
      </c>
      <c r="H12" s="42">
        <v>49.5</v>
      </c>
    </row>
    <row r="13" spans="1:8">
      <c r="A13" s="33" t="s">
        <v>65</v>
      </c>
      <c r="B13" s="42">
        <v>39.200000000000003</v>
      </c>
      <c r="C13" s="42">
        <v>35.4</v>
      </c>
      <c r="D13" s="42">
        <v>44.5</v>
      </c>
      <c r="F13" s="42">
        <v>38.799999999999997</v>
      </c>
      <c r="G13" s="42">
        <v>36.799999999999997</v>
      </c>
      <c r="H13" s="42">
        <v>41.4</v>
      </c>
    </row>
    <row r="14" spans="1:8">
      <c r="A14" s="33" t="s">
        <v>66</v>
      </c>
      <c r="B14" s="66" t="s">
        <v>92</v>
      </c>
      <c r="C14" s="66" t="s">
        <v>92</v>
      </c>
      <c r="D14" s="66" t="s">
        <v>92</v>
      </c>
      <c r="E14" s="63"/>
      <c r="F14" s="66" t="s">
        <v>92</v>
      </c>
      <c r="G14" s="66" t="s">
        <v>92</v>
      </c>
      <c r="H14" s="66" t="s">
        <v>92</v>
      </c>
    </row>
    <row r="15" spans="1:8">
      <c r="A15" s="33" t="s">
        <v>67</v>
      </c>
      <c r="B15" s="66" t="s">
        <v>92</v>
      </c>
      <c r="C15" s="66" t="s">
        <v>92</v>
      </c>
      <c r="D15" s="66" t="s">
        <v>92</v>
      </c>
      <c r="E15" s="63"/>
      <c r="F15" s="66" t="s">
        <v>92</v>
      </c>
      <c r="G15" s="66" t="s">
        <v>92</v>
      </c>
      <c r="H15" s="66" t="s">
        <v>92</v>
      </c>
    </row>
    <row r="16" spans="1:8">
      <c r="A16" s="33"/>
      <c r="B16" s="42"/>
      <c r="C16" s="42"/>
      <c r="D16" s="43"/>
    </row>
    <row r="17" spans="1:8" ht="13">
      <c r="A17" s="31" t="s">
        <v>28</v>
      </c>
      <c r="B17" s="32">
        <v>100</v>
      </c>
      <c r="C17" s="32">
        <v>100</v>
      </c>
      <c r="D17" s="32">
        <v>100</v>
      </c>
      <c r="F17" s="32">
        <v>100</v>
      </c>
      <c r="G17" s="32">
        <v>100</v>
      </c>
      <c r="H17" s="32">
        <v>100</v>
      </c>
    </row>
    <row r="18" spans="1:8">
      <c r="A18" s="33" t="s">
        <v>64</v>
      </c>
      <c r="B18" s="42">
        <v>47.7</v>
      </c>
      <c r="C18" s="42">
        <v>48.6</v>
      </c>
      <c r="D18" s="34">
        <v>46.5</v>
      </c>
      <c r="F18" s="42">
        <v>49.6</v>
      </c>
      <c r="G18" s="42">
        <v>50.6</v>
      </c>
      <c r="H18" s="42">
        <v>48.2</v>
      </c>
    </row>
    <row r="19" spans="1:8">
      <c r="A19" s="33" t="s">
        <v>65</v>
      </c>
      <c r="B19" s="42">
        <v>40.799999999999997</v>
      </c>
      <c r="C19" s="42">
        <v>37.4</v>
      </c>
      <c r="D19" s="34">
        <v>45.6</v>
      </c>
      <c r="F19" s="42">
        <v>39.9</v>
      </c>
      <c r="G19" s="42">
        <v>37.799999999999997</v>
      </c>
      <c r="H19" s="42">
        <v>42.6</v>
      </c>
    </row>
    <row r="20" spans="1:8">
      <c r="A20" s="33" t="s">
        <v>66</v>
      </c>
      <c r="B20" s="66" t="s">
        <v>92</v>
      </c>
      <c r="C20" s="66" t="s">
        <v>92</v>
      </c>
      <c r="D20" s="66" t="s">
        <v>92</v>
      </c>
      <c r="E20" s="63"/>
      <c r="F20" s="66" t="s">
        <v>92</v>
      </c>
      <c r="G20" s="66" t="s">
        <v>92</v>
      </c>
      <c r="H20" s="66" t="s">
        <v>92</v>
      </c>
    </row>
    <row r="21" spans="1:8">
      <c r="A21" s="33" t="s">
        <v>67</v>
      </c>
      <c r="B21" s="66" t="s">
        <v>92</v>
      </c>
      <c r="C21" s="66" t="s">
        <v>92</v>
      </c>
      <c r="D21" s="66" t="s">
        <v>92</v>
      </c>
      <c r="E21" s="63"/>
      <c r="F21" s="66" t="s">
        <v>92</v>
      </c>
      <c r="G21" s="66" t="s">
        <v>92</v>
      </c>
      <c r="H21" s="66" t="s">
        <v>92</v>
      </c>
    </row>
    <row r="22" spans="1:8" ht="13">
      <c r="A22" s="33"/>
      <c r="B22" s="32"/>
      <c r="C22" s="32"/>
      <c r="D22" s="32"/>
      <c r="F22" s="32"/>
      <c r="G22" s="32"/>
      <c r="H22" s="32"/>
    </row>
    <row r="23" spans="1:8" ht="13">
      <c r="A23" s="31" t="s">
        <v>29</v>
      </c>
      <c r="B23" s="69" t="s">
        <v>92</v>
      </c>
      <c r="C23" s="69" t="s">
        <v>92</v>
      </c>
      <c r="D23" s="69" t="s">
        <v>92</v>
      </c>
      <c r="E23" s="63"/>
      <c r="F23" s="69" t="s">
        <v>92</v>
      </c>
      <c r="G23" s="69" t="s">
        <v>92</v>
      </c>
      <c r="H23" s="69" t="s">
        <v>92</v>
      </c>
    </row>
    <row r="24" spans="1:8">
      <c r="A24" s="33" t="s">
        <v>64</v>
      </c>
      <c r="B24" s="66" t="s">
        <v>92</v>
      </c>
      <c r="C24" s="66" t="s">
        <v>92</v>
      </c>
      <c r="D24" s="66" t="s">
        <v>92</v>
      </c>
      <c r="E24" s="63"/>
      <c r="F24" s="66" t="s">
        <v>92</v>
      </c>
      <c r="G24" s="66" t="s">
        <v>92</v>
      </c>
      <c r="H24" s="66" t="s">
        <v>92</v>
      </c>
    </row>
    <row r="25" spans="1:8">
      <c r="A25" s="33" t="s">
        <v>65</v>
      </c>
      <c r="B25" s="66" t="s">
        <v>92</v>
      </c>
      <c r="C25" s="66" t="s">
        <v>92</v>
      </c>
      <c r="D25" s="66" t="s">
        <v>92</v>
      </c>
      <c r="E25" s="63"/>
      <c r="F25" s="66" t="s">
        <v>92</v>
      </c>
      <c r="G25" s="66" t="s">
        <v>92</v>
      </c>
      <c r="H25" s="66" t="s">
        <v>92</v>
      </c>
    </row>
    <row r="26" spans="1:8">
      <c r="A26" s="33" t="s">
        <v>66</v>
      </c>
      <c r="B26" s="66" t="s">
        <v>92</v>
      </c>
      <c r="C26" s="66" t="s">
        <v>92</v>
      </c>
      <c r="D26" s="66" t="s">
        <v>92</v>
      </c>
      <c r="E26" s="63"/>
      <c r="F26" s="66" t="s">
        <v>92</v>
      </c>
      <c r="G26" s="66" t="s">
        <v>92</v>
      </c>
      <c r="H26" s="66" t="s">
        <v>92</v>
      </c>
    </row>
    <row r="27" spans="1:8">
      <c r="A27" s="33" t="s">
        <v>67</v>
      </c>
      <c r="B27" s="66" t="s">
        <v>92</v>
      </c>
      <c r="C27" s="66" t="s">
        <v>92</v>
      </c>
      <c r="D27" s="66" t="s">
        <v>92</v>
      </c>
      <c r="E27" s="63"/>
      <c r="F27" s="66" t="s">
        <v>92</v>
      </c>
      <c r="G27" s="66" t="s">
        <v>92</v>
      </c>
      <c r="H27" s="66" t="s">
        <v>92</v>
      </c>
    </row>
    <row r="28" spans="1:8">
      <c r="A28" s="36"/>
      <c r="B28" s="37"/>
      <c r="C28" s="37"/>
      <c r="D28" s="38"/>
      <c r="E28" s="44"/>
      <c r="F28" s="44"/>
      <c r="G28" s="44"/>
      <c r="H28" s="44"/>
    </row>
    <row r="29" spans="1:8">
      <c r="A29" s="39" t="s">
        <v>17</v>
      </c>
      <c r="B29" s="40"/>
      <c r="C29" s="40"/>
      <c r="D29" s="40"/>
    </row>
    <row r="30" spans="1:8">
      <c r="A30" s="39" t="s">
        <v>49</v>
      </c>
    </row>
  </sheetData>
  <mergeCells count="6">
    <mergeCell ref="A6:A9"/>
    <mergeCell ref="B6:H6"/>
    <mergeCell ref="B7:D7"/>
    <mergeCell ref="F7:H7"/>
    <mergeCell ref="B8:D8"/>
    <mergeCell ref="F8:H8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0"/>
  <sheetViews>
    <sheetView workbookViewId="0">
      <pane ySplit="9" topLeftCell="A10" activePane="bottomLeft" state="frozen"/>
      <selection pane="bottomLeft" activeCell="A10" sqref="A10"/>
    </sheetView>
  </sheetViews>
  <sheetFormatPr defaultColWidth="9.08984375" defaultRowHeight="12.5"/>
  <cols>
    <col min="1" max="1" width="30" style="19" customWidth="1"/>
    <col min="2" max="4" width="14.6328125" style="19" customWidth="1"/>
    <col min="5" max="5" width="1.6328125" style="19" customWidth="1"/>
    <col min="6" max="8" width="14.6328125" style="19" customWidth="1"/>
    <col min="9" max="16384" width="9.08984375" style="19"/>
  </cols>
  <sheetData>
    <row r="1" spans="1:8" ht="13">
      <c r="A1" s="19" t="s">
        <v>68</v>
      </c>
      <c r="B1" s="20"/>
    </row>
    <row r="2" spans="1:8" ht="13">
      <c r="A2" s="19" t="s">
        <v>69</v>
      </c>
      <c r="B2" s="20"/>
    </row>
    <row r="3" spans="1:8" ht="13">
      <c r="A3" s="19" t="s">
        <v>2</v>
      </c>
      <c r="B3" s="20"/>
    </row>
    <row r="4" spans="1:8">
      <c r="A4" s="3" t="s">
        <v>87</v>
      </c>
      <c r="B4" s="22"/>
      <c r="C4" s="23"/>
    </row>
    <row r="5" spans="1:8">
      <c r="A5" s="21"/>
      <c r="B5" s="22"/>
      <c r="C5" s="23"/>
    </row>
    <row r="6" spans="1:8" ht="15" customHeight="1">
      <c r="A6" s="82" t="s">
        <v>70</v>
      </c>
      <c r="B6" s="85" t="s">
        <v>57</v>
      </c>
      <c r="C6" s="85"/>
      <c r="D6" s="85"/>
      <c r="E6" s="85"/>
      <c r="F6" s="85"/>
      <c r="G6" s="85"/>
      <c r="H6" s="85"/>
    </row>
    <row r="7" spans="1:8" ht="14.15" customHeight="1">
      <c r="A7" s="103"/>
      <c r="B7" s="91">
        <v>2023</v>
      </c>
      <c r="C7" s="91"/>
      <c r="D7" s="91"/>
      <c r="F7" s="91">
        <v>2024</v>
      </c>
      <c r="G7" s="91"/>
      <c r="H7" s="91"/>
    </row>
    <row r="8" spans="1:8" ht="14.15" customHeight="1">
      <c r="A8" s="103"/>
      <c r="B8" s="91" t="s">
        <v>2</v>
      </c>
      <c r="C8" s="91"/>
      <c r="D8" s="91"/>
      <c r="F8" s="91" t="s">
        <v>2</v>
      </c>
      <c r="G8" s="91"/>
      <c r="H8" s="91"/>
    </row>
    <row r="9" spans="1:8" ht="37.5">
      <c r="A9" s="83"/>
      <c r="B9" s="29" t="s">
        <v>11</v>
      </c>
      <c r="C9" s="29" t="s">
        <v>25</v>
      </c>
      <c r="D9" s="29" t="s">
        <v>26</v>
      </c>
      <c r="F9" s="29" t="s">
        <v>11</v>
      </c>
      <c r="G9" s="29" t="s">
        <v>25</v>
      </c>
      <c r="H9" s="29" t="s">
        <v>26</v>
      </c>
    </row>
    <row r="10" spans="1:8">
      <c r="A10" s="28"/>
      <c r="B10" s="28"/>
      <c r="C10" s="28"/>
      <c r="D10" s="30"/>
    </row>
    <row r="11" spans="1:8" ht="13">
      <c r="A11" s="31" t="s">
        <v>11</v>
      </c>
      <c r="B11" s="32">
        <v>100</v>
      </c>
      <c r="C11" s="32">
        <v>100</v>
      </c>
      <c r="D11" s="32">
        <v>100</v>
      </c>
      <c r="F11" s="32">
        <v>100</v>
      </c>
      <c r="G11" s="32">
        <v>100</v>
      </c>
      <c r="H11" s="32">
        <v>100</v>
      </c>
    </row>
    <row r="12" spans="1:8">
      <c r="A12" s="33" t="s">
        <v>71</v>
      </c>
      <c r="B12" s="62" t="s">
        <v>92</v>
      </c>
      <c r="C12" s="62" t="s">
        <v>92</v>
      </c>
      <c r="D12" s="62" t="s">
        <v>92</v>
      </c>
      <c r="E12" s="63"/>
      <c r="F12" s="62" t="s">
        <v>92</v>
      </c>
      <c r="G12" s="62" t="s">
        <v>92</v>
      </c>
      <c r="H12" s="62" t="s">
        <v>92</v>
      </c>
    </row>
    <row r="13" spans="1:8">
      <c r="A13" s="33" t="s">
        <v>72</v>
      </c>
      <c r="B13" s="42">
        <v>9.5</v>
      </c>
      <c r="C13" s="62" t="s">
        <v>92</v>
      </c>
      <c r="D13" s="62" t="s">
        <v>92</v>
      </c>
      <c r="F13" s="62" t="s">
        <v>92</v>
      </c>
      <c r="G13" s="62" t="s">
        <v>92</v>
      </c>
      <c r="H13" s="62" t="s">
        <v>92</v>
      </c>
    </row>
    <row r="14" spans="1:8">
      <c r="A14" s="33" t="s">
        <v>73</v>
      </c>
      <c r="B14" s="42">
        <v>56</v>
      </c>
      <c r="C14" s="42">
        <v>53.5</v>
      </c>
      <c r="D14" s="42">
        <v>59.6</v>
      </c>
      <c r="F14" s="42">
        <v>51.4</v>
      </c>
      <c r="G14" s="42">
        <v>50.3</v>
      </c>
      <c r="H14" s="42">
        <v>53</v>
      </c>
    </row>
    <row r="15" spans="1:8">
      <c r="A15" s="33" t="s">
        <v>74</v>
      </c>
      <c r="B15" s="42">
        <v>34.4</v>
      </c>
      <c r="C15" s="42">
        <v>37.1</v>
      </c>
      <c r="D15" s="42">
        <v>30.6</v>
      </c>
      <c r="F15" s="42">
        <v>40.200000000000003</v>
      </c>
      <c r="G15" s="42">
        <v>42.7</v>
      </c>
      <c r="H15" s="42">
        <v>36.9</v>
      </c>
    </row>
    <row r="16" spans="1:8">
      <c r="A16" s="33"/>
      <c r="B16" s="42"/>
      <c r="C16" s="42"/>
      <c r="D16" s="43"/>
      <c r="F16" s="42"/>
      <c r="G16" s="42"/>
      <c r="H16" s="43"/>
    </row>
    <row r="17" spans="1:8" ht="13">
      <c r="A17" s="31" t="s">
        <v>28</v>
      </c>
      <c r="B17" s="32">
        <v>100</v>
      </c>
      <c r="C17" s="32">
        <v>100</v>
      </c>
      <c r="D17" s="32">
        <v>100</v>
      </c>
      <c r="F17" s="32">
        <v>100</v>
      </c>
      <c r="G17" s="32">
        <v>100</v>
      </c>
      <c r="H17" s="32">
        <v>100</v>
      </c>
    </row>
    <row r="18" spans="1:8">
      <c r="A18" s="33" t="s">
        <v>71</v>
      </c>
      <c r="B18" s="62" t="s">
        <v>92</v>
      </c>
      <c r="C18" s="62" t="s">
        <v>92</v>
      </c>
      <c r="D18" s="62" t="s">
        <v>92</v>
      </c>
      <c r="E18" s="63"/>
      <c r="F18" s="62" t="s">
        <v>92</v>
      </c>
      <c r="G18" s="62" t="s">
        <v>92</v>
      </c>
      <c r="H18" s="62" t="s">
        <v>92</v>
      </c>
    </row>
    <row r="19" spans="1:8">
      <c r="A19" s="33" t="s">
        <v>72</v>
      </c>
      <c r="B19" s="62" t="s">
        <v>92</v>
      </c>
      <c r="C19" s="62" t="s">
        <v>92</v>
      </c>
      <c r="D19" s="62" t="s">
        <v>92</v>
      </c>
      <c r="F19" s="62" t="s">
        <v>92</v>
      </c>
      <c r="G19" s="62" t="s">
        <v>92</v>
      </c>
      <c r="H19" s="62" t="s">
        <v>92</v>
      </c>
    </row>
    <row r="20" spans="1:8">
      <c r="A20" s="33" t="s">
        <v>73</v>
      </c>
      <c r="B20" s="42">
        <v>56.7</v>
      </c>
      <c r="C20" s="42">
        <v>54.1</v>
      </c>
      <c r="D20" s="42">
        <v>60.3</v>
      </c>
      <c r="F20" s="42">
        <v>51.3</v>
      </c>
      <c r="G20" s="42">
        <v>50.3</v>
      </c>
      <c r="H20" s="42">
        <v>52.8</v>
      </c>
    </row>
    <row r="21" spans="1:8">
      <c r="A21" s="33" t="s">
        <v>74</v>
      </c>
      <c r="B21" s="42">
        <v>34.200000000000003</v>
      </c>
      <c r="C21" s="42">
        <v>36.9</v>
      </c>
      <c r="D21" s="42">
        <v>30.4</v>
      </c>
      <c r="F21" s="42">
        <v>40.299999999999997</v>
      </c>
      <c r="G21" s="42">
        <v>42.9</v>
      </c>
      <c r="H21" s="42">
        <v>37</v>
      </c>
    </row>
    <row r="22" spans="1:8">
      <c r="A22" s="33"/>
      <c r="B22" s="43"/>
      <c r="C22" s="43"/>
      <c r="D22" s="43"/>
    </row>
    <row r="23" spans="1:8" ht="13">
      <c r="A23" s="31" t="s">
        <v>29</v>
      </c>
      <c r="B23" s="69" t="s">
        <v>92</v>
      </c>
      <c r="C23" s="69" t="s">
        <v>92</v>
      </c>
      <c r="D23" s="69" t="s">
        <v>92</v>
      </c>
      <c r="E23" s="63"/>
      <c r="F23" s="69" t="s">
        <v>92</v>
      </c>
      <c r="G23" s="69" t="s">
        <v>92</v>
      </c>
      <c r="H23" s="69" t="s">
        <v>92</v>
      </c>
    </row>
    <row r="24" spans="1:8">
      <c r="A24" s="33" t="s">
        <v>71</v>
      </c>
      <c r="B24" s="62" t="s">
        <v>92</v>
      </c>
      <c r="C24" s="62" t="s">
        <v>92</v>
      </c>
      <c r="D24" s="62" t="s">
        <v>92</v>
      </c>
      <c r="E24" s="63"/>
      <c r="F24" s="62" t="s">
        <v>92</v>
      </c>
      <c r="G24" s="62" t="s">
        <v>92</v>
      </c>
      <c r="H24" s="62" t="s">
        <v>92</v>
      </c>
    </row>
    <row r="25" spans="1:8">
      <c r="A25" s="33" t="s">
        <v>72</v>
      </c>
      <c r="B25" s="62" t="s">
        <v>92</v>
      </c>
      <c r="C25" s="62" t="s">
        <v>92</v>
      </c>
      <c r="D25" s="62" t="s">
        <v>92</v>
      </c>
      <c r="E25" s="63"/>
      <c r="F25" s="62" t="s">
        <v>92</v>
      </c>
      <c r="G25" s="62" t="s">
        <v>92</v>
      </c>
      <c r="H25" s="62" t="s">
        <v>92</v>
      </c>
    </row>
    <row r="26" spans="1:8">
      <c r="A26" s="33" t="s">
        <v>73</v>
      </c>
      <c r="B26" s="62" t="s">
        <v>92</v>
      </c>
      <c r="C26" s="62" t="s">
        <v>92</v>
      </c>
      <c r="D26" s="62" t="s">
        <v>92</v>
      </c>
      <c r="E26" s="63"/>
      <c r="F26" s="62" t="s">
        <v>92</v>
      </c>
      <c r="G26" s="62" t="s">
        <v>92</v>
      </c>
      <c r="H26" s="62" t="s">
        <v>92</v>
      </c>
    </row>
    <row r="27" spans="1:8">
      <c r="A27" s="33" t="s">
        <v>74</v>
      </c>
      <c r="B27" s="62" t="s">
        <v>92</v>
      </c>
      <c r="C27" s="62" t="s">
        <v>92</v>
      </c>
      <c r="D27" s="62" t="s">
        <v>92</v>
      </c>
      <c r="E27" s="63"/>
      <c r="F27" s="62" t="s">
        <v>92</v>
      </c>
      <c r="G27" s="62" t="s">
        <v>92</v>
      </c>
      <c r="H27" s="62" t="s">
        <v>92</v>
      </c>
    </row>
    <row r="28" spans="1:8">
      <c r="A28" s="36"/>
      <c r="B28" s="37"/>
      <c r="C28" s="37"/>
      <c r="D28" s="38"/>
      <c r="E28" s="38"/>
      <c r="F28" s="38"/>
      <c r="G28" s="38"/>
      <c r="H28" s="38"/>
    </row>
    <row r="29" spans="1:8">
      <c r="A29" s="39" t="s">
        <v>17</v>
      </c>
      <c r="B29" s="40"/>
      <c r="C29" s="40"/>
      <c r="D29" s="40"/>
    </row>
    <row r="30" spans="1:8">
      <c r="A30" s="39" t="s">
        <v>49</v>
      </c>
    </row>
  </sheetData>
  <mergeCells count="6">
    <mergeCell ref="A6:A9"/>
    <mergeCell ref="B6:H6"/>
    <mergeCell ref="B7:D7"/>
    <mergeCell ref="F7:H7"/>
    <mergeCell ref="B8:D8"/>
    <mergeCell ref="F8:H8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0"/>
  <sheetViews>
    <sheetView workbookViewId="0">
      <pane ySplit="9" topLeftCell="A10" activePane="bottomLeft" state="frozen"/>
      <selection pane="bottomLeft" activeCell="A10" sqref="A10"/>
    </sheetView>
  </sheetViews>
  <sheetFormatPr defaultColWidth="9.08984375" defaultRowHeight="12.5"/>
  <cols>
    <col min="1" max="1" width="30" style="19" customWidth="1"/>
    <col min="2" max="4" width="14.6328125" style="19" customWidth="1"/>
    <col min="5" max="5" width="1.6328125" style="19" customWidth="1"/>
    <col min="6" max="8" width="14.6328125" style="19" customWidth="1"/>
    <col min="9" max="16384" width="9.08984375" style="19"/>
  </cols>
  <sheetData>
    <row r="1" spans="1:8" ht="13">
      <c r="A1" s="19" t="s">
        <v>75</v>
      </c>
      <c r="B1" s="20"/>
    </row>
    <row r="2" spans="1:8" ht="13">
      <c r="A2" s="19" t="s">
        <v>76</v>
      </c>
      <c r="B2" s="20"/>
    </row>
    <row r="3" spans="1:8" ht="13">
      <c r="A3" s="19" t="s">
        <v>2</v>
      </c>
      <c r="B3" s="20"/>
    </row>
    <row r="4" spans="1:8">
      <c r="A4" s="3" t="s">
        <v>87</v>
      </c>
      <c r="B4" s="22"/>
      <c r="C4" s="23"/>
    </row>
    <row r="5" spans="1:8">
      <c r="A5" s="24"/>
      <c r="B5" s="25"/>
      <c r="D5" s="26"/>
    </row>
    <row r="6" spans="1:8" ht="15" customHeight="1">
      <c r="A6" s="82" t="s">
        <v>77</v>
      </c>
      <c r="B6" s="85" t="s">
        <v>57</v>
      </c>
      <c r="C6" s="85"/>
      <c r="D6" s="85"/>
      <c r="E6" s="85"/>
      <c r="F6" s="85"/>
      <c r="G6" s="85"/>
      <c r="H6" s="85"/>
    </row>
    <row r="7" spans="1:8" ht="14.15" customHeight="1">
      <c r="A7" s="103"/>
      <c r="B7" s="91">
        <v>2023</v>
      </c>
      <c r="C7" s="91"/>
      <c r="D7" s="91"/>
      <c r="F7" s="91">
        <v>2024</v>
      </c>
      <c r="G7" s="91"/>
      <c r="H7" s="91"/>
    </row>
    <row r="8" spans="1:8" ht="14.15" customHeight="1">
      <c r="A8" s="103"/>
      <c r="B8" s="91" t="s">
        <v>2</v>
      </c>
      <c r="C8" s="91"/>
      <c r="D8" s="91"/>
      <c r="F8" s="91" t="s">
        <v>2</v>
      </c>
      <c r="G8" s="91"/>
      <c r="H8" s="91"/>
    </row>
    <row r="9" spans="1:8" ht="37.5" customHeight="1">
      <c r="A9" s="83"/>
      <c r="B9" s="29" t="s">
        <v>11</v>
      </c>
      <c r="C9" s="29" t="s">
        <v>25</v>
      </c>
      <c r="D9" s="29" t="s">
        <v>26</v>
      </c>
      <c r="F9" s="29" t="s">
        <v>11</v>
      </c>
      <c r="G9" s="29" t="s">
        <v>25</v>
      </c>
      <c r="H9" s="29" t="s">
        <v>26</v>
      </c>
    </row>
    <row r="10" spans="1:8">
      <c r="A10" s="28"/>
      <c r="B10" s="28"/>
      <c r="C10" s="28"/>
      <c r="D10" s="30"/>
    </row>
    <row r="11" spans="1:8" ht="13">
      <c r="A11" s="31" t="s">
        <v>11</v>
      </c>
      <c r="B11" s="32">
        <v>50.3</v>
      </c>
      <c r="C11" s="32">
        <v>49.6</v>
      </c>
      <c r="D11" s="32">
        <v>51.3</v>
      </c>
      <c r="F11" s="32">
        <v>54.2</v>
      </c>
      <c r="G11" s="32">
        <v>52.6</v>
      </c>
      <c r="H11" s="32">
        <v>56.2</v>
      </c>
    </row>
    <row r="12" spans="1:8">
      <c r="A12" s="33" t="s">
        <v>47</v>
      </c>
      <c r="B12" s="34">
        <v>25.9</v>
      </c>
      <c r="C12" s="34">
        <v>24.7</v>
      </c>
      <c r="D12" s="71" t="s">
        <v>92</v>
      </c>
      <c r="F12" s="34">
        <v>27.9</v>
      </c>
      <c r="G12" s="71" t="s">
        <v>92</v>
      </c>
      <c r="H12" s="71" t="s">
        <v>92</v>
      </c>
    </row>
    <row r="13" spans="1:8">
      <c r="A13" s="33" t="s">
        <v>78</v>
      </c>
      <c r="B13" s="72" t="s">
        <v>93</v>
      </c>
      <c r="C13" s="72" t="s">
        <v>93</v>
      </c>
      <c r="D13" s="71" t="s">
        <v>93</v>
      </c>
      <c r="F13" s="72" t="s">
        <v>93</v>
      </c>
      <c r="G13" s="72" t="s">
        <v>93</v>
      </c>
      <c r="H13" s="71" t="s">
        <v>93</v>
      </c>
    </row>
    <row r="14" spans="1:8">
      <c r="A14" s="33" t="s">
        <v>79</v>
      </c>
      <c r="B14" s="34">
        <v>92.1</v>
      </c>
      <c r="C14" s="34">
        <v>92.9</v>
      </c>
      <c r="D14" s="71" t="s">
        <v>92</v>
      </c>
      <c r="F14" s="34">
        <v>94.1</v>
      </c>
      <c r="G14" s="71" t="s">
        <v>92</v>
      </c>
      <c r="H14" s="71" t="s">
        <v>92</v>
      </c>
    </row>
    <row r="15" spans="1:8">
      <c r="A15" s="33" t="s">
        <v>48</v>
      </c>
      <c r="B15" s="34">
        <v>88.2</v>
      </c>
      <c r="C15" s="34">
        <v>87</v>
      </c>
      <c r="D15" s="34">
        <v>89.9</v>
      </c>
      <c r="F15" s="34">
        <v>89.1</v>
      </c>
      <c r="G15" s="34">
        <v>89.2</v>
      </c>
      <c r="H15" s="34">
        <v>88.9</v>
      </c>
    </row>
    <row r="16" spans="1:8">
      <c r="A16" s="28"/>
      <c r="B16" s="35"/>
      <c r="C16" s="35"/>
      <c r="D16" s="34"/>
      <c r="F16" s="35"/>
      <c r="G16" s="35"/>
      <c r="H16" s="34"/>
    </row>
    <row r="17" spans="1:8" ht="13">
      <c r="A17" s="31" t="s">
        <v>28</v>
      </c>
      <c r="B17" s="77">
        <v>51.3</v>
      </c>
      <c r="C17" s="77">
        <v>51.1</v>
      </c>
      <c r="D17" s="73">
        <v>51.5</v>
      </c>
      <c r="E17" s="70"/>
      <c r="F17" s="77">
        <v>54.8</v>
      </c>
      <c r="G17" s="77">
        <v>53.5</v>
      </c>
      <c r="H17" s="73">
        <v>56.5</v>
      </c>
    </row>
    <row r="18" spans="1:8">
      <c r="A18" s="33" t="s">
        <v>47</v>
      </c>
      <c r="B18" s="34">
        <v>25.7</v>
      </c>
      <c r="C18" s="71" t="s">
        <v>92</v>
      </c>
      <c r="D18" s="71" t="s">
        <v>92</v>
      </c>
      <c r="F18" s="34">
        <v>28.1</v>
      </c>
      <c r="G18" s="71" t="s">
        <v>92</v>
      </c>
      <c r="H18" s="71" t="s">
        <v>92</v>
      </c>
    </row>
    <row r="19" spans="1:8">
      <c r="A19" s="33" t="s">
        <v>78</v>
      </c>
      <c r="B19" s="72" t="s">
        <v>93</v>
      </c>
      <c r="C19" s="72" t="s">
        <v>93</v>
      </c>
      <c r="D19" s="71" t="s">
        <v>93</v>
      </c>
      <c r="F19" s="72" t="s">
        <v>93</v>
      </c>
      <c r="G19" s="72" t="s">
        <v>93</v>
      </c>
      <c r="H19" s="71" t="s">
        <v>93</v>
      </c>
    </row>
    <row r="20" spans="1:8">
      <c r="A20" s="33" t="s">
        <v>79</v>
      </c>
      <c r="B20" s="34">
        <v>92.2</v>
      </c>
      <c r="C20" s="71" t="s">
        <v>92</v>
      </c>
      <c r="D20" s="71" t="s">
        <v>92</v>
      </c>
      <c r="F20" s="34">
        <v>94.1</v>
      </c>
      <c r="G20" s="71" t="s">
        <v>92</v>
      </c>
      <c r="H20" s="71" t="s">
        <v>92</v>
      </c>
    </row>
    <row r="21" spans="1:8">
      <c r="A21" s="33" t="s">
        <v>48</v>
      </c>
      <c r="B21" s="34">
        <v>88.1</v>
      </c>
      <c r="C21" s="34">
        <v>87</v>
      </c>
      <c r="D21" s="34">
        <v>89.8</v>
      </c>
      <c r="F21" s="34">
        <v>89.1</v>
      </c>
      <c r="G21" s="34">
        <v>89</v>
      </c>
      <c r="H21" s="34">
        <v>89.1</v>
      </c>
    </row>
    <row r="22" spans="1:8">
      <c r="A22" s="28"/>
      <c r="B22" s="35"/>
      <c r="C22" s="35"/>
      <c r="D22" s="34"/>
    </row>
    <row r="23" spans="1:8" ht="13">
      <c r="A23" s="31" t="s">
        <v>29</v>
      </c>
      <c r="B23" s="73" t="s">
        <v>92</v>
      </c>
      <c r="C23" s="73" t="s">
        <v>92</v>
      </c>
      <c r="D23" s="73" t="s">
        <v>92</v>
      </c>
      <c r="F23" s="73" t="s">
        <v>92</v>
      </c>
      <c r="G23" s="73" t="s">
        <v>92</v>
      </c>
      <c r="H23" s="73" t="s">
        <v>92</v>
      </c>
    </row>
    <row r="24" spans="1:8">
      <c r="A24" s="33" t="s">
        <v>47</v>
      </c>
      <c r="B24" s="71" t="s">
        <v>92</v>
      </c>
      <c r="C24" s="71" t="s">
        <v>92</v>
      </c>
      <c r="D24" s="71" t="s">
        <v>92</v>
      </c>
      <c r="E24" s="63"/>
      <c r="F24" s="71" t="s">
        <v>92</v>
      </c>
      <c r="G24" s="71" t="s">
        <v>92</v>
      </c>
      <c r="H24" s="71" t="s">
        <v>92</v>
      </c>
    </row>
    <row r="25" spans="1:8">
      <c r="A25" s="33" t="s">
        <v>78</v>
      </c>
      <c r="B25" s="72" t="s">
        <v>93</v>
      </c>
      <c r="C25" s="72" t="s">
        <v>93</v>
      </c>
      <c r="D25" s="71" t="s">
        <v>93</v>
      </c>
      <c r="E25" s="63"/>
      <c r="F25" s="72" t="s">
        <v>93</v>
      </c>
      <c r="G25" s="72" t="s">
        <v>93</v>
      </c>
      <c r="H25" s="71" t="s">
        <v>93</v>
      </c>
    </row>
    <row r="26" spans="1:8">
      <c r="A26" s="33" t="s">
        <v>79</v>
      </c>
      <c r="B26" s="71" t="s">
        <v>92</v>
      </c>
      <c r="C26" s="71" t="s">
        <v>92</v>
      </c>
      <c r="D26" s="71" t="s">
        <v>92</v>
      </c>
      <c r="E26" s="63"/>
      <c r="F26" s="71" t="s">
        <v>92</v>
      </c>
      <c r="G26" s="71" t="s">
        <v>92</v>
      </c>
      <c r="H26" s="71" t="s">
        <v>92</v>
      </c>
    </row>
    <row r="27" spans="1:8">
      <c r="A27" s="33" t="s">
        <v>48</v>
      </c>
      <c r="B27" s="71" t="s">
        <v>92</v>
      </c>
      <c r="C27" s="71" t="s">
        <v>92</v>
      </c>
      <c r="D27" s="71" t="s">
        <v>92</v>
      </c>
      <c r="E27" s="63"/>
      <c r="F27" s="71" t="s">
        <v>92</v>
      </c>
      <c r="G27" s="71" t="s">
        <v>92</v>
      </c>
      <c r="H27" s="71" t="s">
        <v>92</v>
      </c>
    </row>
    <row r="28" spans="1:8">
      <c r="A28" s="36"/>
      <c r="B28" s="37"/>
      <c r="C28" s="37"/>
      <c r="D28" s="38"/>
      <c r="E28" s="38"/>
      <c r="F28" s="38"/>
      <c r="G28" s="38"/>
      <c r="H28" s="38"/>
    </row>
    <row r="29" spans="1:8">
      <c r="A29" s="39" t="s">
        <v>17</v>
      </c>
      <c r="B29" s="40"/>
      <c r="C29" s="40"/>
      <c r="D29" s="40"/>
    </row>
    <row r="30" spans="1:8">
      <c r="A30" s="39" t="s">
        <v>49</v>
      </c>
    </row>
  </sheetData>
  <mergeCells count="6">
    <mergeCell ref="A6:A9"/>
    <mergeCell ref="B6:H6"/>
    <mergeCell ref="B7:D7"/>
    <mergeCell ref="F7:H7"/>
    <mergeCell ref="B8:D8"/>
    <mergeCell ref="F8:H8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5"/>
  <sheetViews>
    <sheetView workbookViewId="0">
      <pane ySplit="8" topLeftCell="A9" activePane="bottomLeft" state="frozen"/>
      <selection pane="bottomLeft" activeCell="A9" sqref="A9"/>
    </sheetView>
  </sheetViews>
  <sheetFormatPr defaultColWidth="9.08984375" defaultRowHeight="12.5"/>
  <cols>
    <col min="1" max="1" width="32.08984375" style="1" customWidth="1"/>
    <col min="2" max="4" width="14.6328125" style="1" customWidth="1"/>
    <col min="5" max="5" width="1.6328125" style="1" customWidth="1"/>
    <col min="6" max="8" width="14.6328125" style="1" customWidth="1"/>
    <col min="9" max="16384" width="9.08984375" style="1"/>
  </cols>
  <sheetData>
    <row r="1" spans="1:8" ht="13">
      <c r="A1" s="1" t="s">
        <v>80</v>
      </c>
      <c r="B1" s="2"/>
    </row>
    <row r="2" spans="1:8" ht="13">
      <c r="A2" s="1" t="s">
        <v>81</v>
      </c>
      <c r="B2" s="2"/>
    </row>
    <row r="3" spans="1:8" ht="13">
      <c r="A3" s="1" t="s">
        <v>2</v>
      </c>
      <c r="B3" s="2"/>
    </row>
    <row r="4" spans="1:8">
      <c r="A4" s="3" t="s">
        <v>87</v>
      </c>
      <c r="B4" s="4"/>
    </row>
    <row r="5" spans="1:8">
      <c r="A5" s="5"/>
      <c r="B5" s="6"/>
      <c r="D5" s="7"/>
    </row>
    <row r="6" spans="1:8" ht="14.15" customHeight="1">
      <c r="A6" s="105" t="s">
        <v>82</v>
      </c>
      <c r="B6" s="104" t="s">
        <v>24</v>
      </c>
      <c r="C6" s="104"/>
      <c r="D6" s="104"/>
      <c r="E6" s="104"/>
      <c r="F6" s="104"/>
      <c r="G6" s="104"/>
      <c r="H6" s="104"/>
    </row>
    <row r="7" spans="1:8" ht="14.15" customHeight="1">
      <c r="A7" s="105"/>
      <c r="B7" s="102" t="s">
        <v>88</v>
      </c>
      <c r="C7" s="102"/>
      <c r="D7" s="102"/>
      <c r="F7" s="102" t="s">
        <v>89</v>
      </c>
      <c r="G7" s="102"/>
      <c r="H7" s="102"/>
    </row>
    <row r="8" spans="1:8" ht="37.5">
      <c r="A8" s="106"/>
      <c r="B8" s="9" t="s">
        <v>11</v>
      </c>
      <c r="C8" s="9" t="s">
        <v>25</v>
      </c>
      <c r="D8" s="9" t="s">
        <v>26</v>
      </c>
      <c r="F8" s="9" t="s">
        <v>11</v>
      </c>
      <c r="G8" s="9" t="s">
        <v>25</v>
      </c>
      <c r="H8" s="9" t="s">
        <v>26</v>
      </c>
    </row>
    <row r="9" spans="1:8" ht="12.75" customHeight="1">
      <c r="A9" s="8"/>
      <c r="B9" s="8"/>
      <c r="C9" s="8"/>
      <c r="D9" s="8"/>
      <c r="E9" s="10"/>
      <c r="F9" s="8"/>
      <c r="G9" s="8"/>
      <c r="H9" s="8"/>
    </row>
    <row r="10" spans="1:8" ht="13">
      <c r="A10" s="11" t="s">
        <v>11</v>
      </c>
      <c r="B10" s="12">
        <v>100</v>
      </c>
      <c r="C10" s="12">
        <v>100</v>
      </c>
      <c r="D10" s="12">
        <v>100</v>
      </c>
      <c r="E10" s="2"/>
      <c r="F10" s="12">
        <v>100</v>
      </c>
      <c r="G10" s="12">
        <v>100</v>
      </c>
      <c r="H10" s="12">
        <v>100</v>
      </c>
    </row>
    <row r="11" spans="1:8">
      <c r="A11" s="13" t="s">
        <v>83</v>
      </c>
      <c r="B11" s="14">
        <v>56.9</v>
      </c>
      <c r="C11" s="14">
        <v>53.1</v>
      </c>
      <c r="D11" s="14">
        <v>61.8</v>
      </c>
      <c r="F11" s="14">
        <v>55.7</v>
      </c>
      <c r="G11" s="14">
        <v>51.5</v>
      </c>
      <c r="H11" s="14">
        <v>60.7</v>
      </c>
    </row>
    <row r="12" spans="1:8">
      <c r="A12" s="13" t="s">
        <v>84</v>
      </c>
      <c r="B12" s="14">
        <v>43.1</v>
      </c>
      <c r="C12" s="14">
        <v>46.9</v>
      </c>
      <c r="D12" s="14">
        <v>38.200000000000003</v>
      </c>
      <c r="F12" s="14">
        <v>44.3</v>
      </c>
      <c r="G12" s="14">
        <v>48.5</v>
      </c>
      <c r="H12" s="14">
        <v>39.299999999999997</v>
      </c>
    </row>
    <row r="13" spans="1:8">
      <c r="A13" s="13"/>
      <c r="B13" s="14"/>
      <c r="C13" s="14"/>
      <c r="D13" s="14"/>
      <c r="F13" s="14"/>
      <c r="G13" s="14"/>
      <c r="H13" s="14"/>
    </row>
    <row r="14" spans="1:8" ht="13">
      <c r="A14" s="11" t="s">
        <v>85</v>
      </c>
      <c r="B14" s="12">
        <v>100</v>
      </c>
      <c r="C14" s="12">
        <v>100</v>
      </c>
      <c r="D14" s="12">
        <v>100</v>
      </c>
      <c r="E14" s="2"/>
      <c r="F14" s="12">
        <v>100</v>
      </c>
      <c r="G14" s="12">
        <v>100</v>
      </c>
      <c r="H14" s="12">
        <v>100</v>
      </c>
    </row>
    <row r="15" spans="1:8">
      <c r="A15" s="13" t="s">
        <v>83</v>
      </c>
      <c r="B15" s="14">
        <v>58</v>
      </c>
      <c r="C15" s="14">
        <v>54.3</v>
      </c>
      <c r="D15" s="14">
        <v>62.6</v>
      </c>
      <c r="F15" s="14">
        <v>56.7</v>
      </c>
      <c r="G15" s="14">
        <v>52.6</v>
      </c>
      <c r="H15" s="14">
        <v>61.4</v>
      </c>
    </row>
    <row r="16" spans="1:8">
      <c r="A16" s="13" t="s">
        <v>84</v>
      </c>
      <c r="B16" s="14">
        <v>42</v>
      </c>
      <c r="C16" s="14">
        <v>45.7</v>
      </c>
      <c r="D16" s="14">
        <v>37.4</v>
      </c>
      <c r="F16" s="14">
        <v>43.3</v>
      </c>
      <c r="G16" s="14">
        <v>47.4</v>
      </c>
      <c r="H16" s="14">
        <v>38.6</v>
      </c>
    </row>
    <row r="17" spans="1:8">
      <c r="A17" s="13"/>
      <c r="B17" s="14"/>
      <c r="C17" s="14"/>
      <c r="D17" s="14"/>
    </row>
    <row r="18" spans="1:8" ht="13">
      <c r="A18" s="11" t="s">
        <v>86</v>
      </c>
      <c r="B18" s="69" t="s">
        <v>90</v>
      </c>
      <c r="C18" s="69" t="s">
        <v>90</v>
      </c>
      <c r="D18" s="69" t="s">
        <v>90</v>
      </c>
      <c r="E18" s="70"/>
      <c r="F18" s="69" t="s">
        <v>90</v>
      </c>
      <c r="G18" s="69" t="s">
        <v>90</v>
      </c>
      <c r="H18" s="69" t="s">
        <v>90</v>
      </c>
    </row>
    <row r="19" spans="1:8">
      <c r="A19" s="13" t="s">
        <v>83</v>
      </c>
      <c r="B19" s="62" t="s">
        <v>90</v>
      </c>
      <c r="C19" s="62" t="s">
        <v>90</v>
      </c>
      <c r="D19" s="62" t="s">
        <v>90</v>
      </c>
      <c r="E19" s="63"/>
      <c r="F19" s="62" t="s">
        <v>90</v>
      </c>
      <c r="G19" s="62" t="s">
        <v>90</v>
      </c>
      <c r="H19" s="62" t="s">
        <v>90</v>
      </c>
    </row>
    <row r="20" spans="1:8">
      <c r="A20" s="13" t="s">
        <v>84</v>
      </c>
      <c r="B20" s="62" t="s">
        <v>90</v>
      </c>
      <c r="C20" s="62" t="s">
        <v>90</v>
      </c>
      <c r="D20" s="62" t="s">
        <v>90</v>
      </c>
      <c r="E20" s="63"/>
      <c r="F20" s="62" t="s">
        <v>90</v>
      </c>
      <c r="G20" s="62" t="s">
        <v>90</v>
      </c>
      <c r="H20" s="62" t="s">
        <v>90</v>
      </c>
    </row>
    <row r="21" spans="1:8" ht="12.75" customHeight="1">
      <c r="A21" s="15"/>
      <c r="B21" s="16"/>
      <c r="C21" s="16"/>
      <c r="D21" s="16"/>
      <c r="E21" s="16"/>
      <c r="F21" s="16"/>
      <c r="G21" s="16"/>
      <c r="H21" s="16"/>
    </row>
    <row r="22" spans="1:8">
      <c r="A22" s="17" t="s">
        <v>17</v>
      </c>
      <c r="B22" s="18"/>
      <c r="C22" s="18"/>
      <c r="D22" s="18"/>
    </row>
    <row r="23" spans="1:8">
      <c r="A23" s="76" t="s">
        <v>94</v>
      </c>
      <c r="B23" s="75"/>
      <c r="C23" s="75"/>
      <c r="D23" s="75"/>
      <c r="E23" s="75"/>
      <c r="F23" s="75"/>
      <c r="G23" s="75"/>
      <c r="H23" s="75"/>
    </row>
    <row r="24" spans="1:8">
      <c r="A24" s="74" t="s">
        <v>95</v>
      </c>
    </row>
    <row r="25" spans="1:8">
      <c r="A25" s="17" t="s">
        <v>31</v>
      </c>
    </row>
  </sheetData>
  <mergeCells count="4">
    <mergeCell ref="B6:H6"/>
    <mergeCell ref="B7:D7"/>
    <mergeCell ref="F7:H7"/>
    <mergeCell ref="A6:A8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664F2-5832-4C04-BDBB-58004866687D}">
  <dimension ref="A1"/>
  <sheetViews>
    <sheetView tabSelected="1" workbookViewId="0">
      <selection activeCell="L7" sqref="L7"/>
    </sheetView>
  </sheetViews>
  <sheetFormatPr defaultRowHeight="14.5"/>
  <sheetData>
    <row r="1" spans="1:1" ht="31">
      <c r="A1" s="149" t="s">
        <v>138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4869-0003-4545-B335-6B3BB4B4241A}">
  <sheetPr>
    <pageSetUpPr fitToPage="1"/>
  </sheetPr>
  <dimension ref="A1:I27"/>
  <sheetViews>
    <sheetView zoomScale="110" zoomScaleNormal="110" workbookViewId="0">
      <selection activeCell="K16" sqref="K16"/>
    </sheetView>
  </sheetViews>
  <sheetFormatPr defaultColWidth="11.453125" defaultRowHeight="10"/>
  <cols>
    <col min="1" max="1" width="20.6328125" style="109" customWidth="1"/>
    <col min="2" max="9" width="9.81640625" style="108" customWidth="1"/>
    <col min="10" max="16384" width="11.453125" style="108"/>
  </cols>
  <sheetData>
    <row r="1" spans="1:9" ht="10.5">
      <c r="A1" s="107" t="s">
        <v>99</v>
      </c>
    </row>
    <row r="2" spans="1:9" ht="8.15" customHeight="1"/>
    <row r="3" spans="1:9">
      <c r="A3" s="110" t="s">
        <v>121</v>
      </c>
      <c r="B3" s="111"/>
    </row>
    <row r="4" spans="1:9">
      <c r="A4" s="110" t="s">
        <v>100</v>
      </c>
      <c r="B4" s="111"/>
    </row>
    <row r="5" spans="1:9">
      <c r="A5" s="112" t="s">
        <v>25</v>
      </c>
    </row>
    <row r="6" spans="1:9">
      <c r="A6" s="109" t="s">
        <v>101</v>
      </c>
    </row>
    <row r="7" spans="1:9" ht="10.25" customHeight="1">
      <c r="A7" s="108"/>
      <c r="D7" s="113"/>
      <c r="E7" s="113"/>
    </row>
    <row r="8" spans="1:9" ht="11.25" customHeight="1">
      <c r="A8" s="114" t="s">
        <v>102</v>
      </c>
      <c r="B8" s="115" t="s">
        <v>100</v>
      </c>
      <c r="C8" s="116"/>
      <c r="D8" s="116"/>
      <c r="E8" s="116"/>
      <c r="F8" s="116"/>
      <c r="G8" s="116"/>
      <c r="H8" s="116"/>
      <c r="I8" s="116"/>
    </row>
    <row r="9" spans="1:9" ht="11.25" customHeight="1">
      <c r="A9" s="117"/>
      <c r="B9" s="118" t="s">
        <v>103</v>
      </c>
      <c r="C9" s="119"/>
      <c r="D9" s="120" t="s">
        <v>104</v>
      </c>
      <c r="E9" s="121"/>
      <c r="F9" s="121"/>
      <c r="G9" s="121"/>
      <c r="H9" s="121"/>
      <c r="I9" s="121"/>
    </row>
    <row r="10" spans="1:9" ht="11.25" customHeight="1">
      <c r="A10" s="117"/>
      <c r="B10" s="122"/>
      <c r="C10" s="123"/>
      <c r="D10" s="124" t="s">
        <v>11</v>
      </c>
      <c r="E10" s="124"/>
      <c r="F10" s="124" t="s">
        <v>105</v>
      </c>
      <c r="G10" s="124"/>
      <c r="H10" s="124" t="s">
        <v>106</v>
      </c>
      <c r="I10" s="120"/>
    </row>
    <row r="11" spans="1:9" ht="41.25" customHeight="1">
      <c r="A11" s="125"/>
      <c r="B11" s="126" t="s">
        <v>107</v>
      </c>
      <c r="C11" s="127" t="s">
        <v>108</v>
      </c>
      <c r="D11" s="126" t="s">
        <v>107</v>
      </c>
      <c r="E11" s="127" t="s">
        <v>108</v>
      </c>
      <c r="F11" s="126" t="s">
        <v>107</v>
      </c>
      <c r="G11" s="127" t="s">
        <v>108</v>
      </c>
      <c r="H11" s="126" t="s">
        <v>107</v>
      </c>
      <c r="I11" s="128" t="s">
        <v>108</v>
      </c>
    </row>
    <row r="12" spans="1:9" ht="9" customHeight="1">
      <c r="A12" s="108"/>
      <c r="C12" s="129"/>
    </row>
    <row r="13" spans="1:9" ht="10.25" customHeight="1">
      <c r="A13" s="130">
        <v>2010</v>
      </c>
      <c r="B13" s="131">
        <v>572</v>
      </c>
      <c r="C13" s="132">
        <f>B13/B$13*100</f>
        <v>100</v>
      </c>
      <c r="D13" s="131">
        <v>88</v>
      </c>
      <c r="E13" s="132">
        <f>D13/D$13*100</f>
        <v>100</v>
      </c>
      <c r="F13" s="131">
        <v>65</v>
      </c>
      <c r="G13" s="132">
        <f>F13/F$13*100</f>
        <v>100</v>
      </c>
      <c r="H13" s="131">
        <v>23</v>
      </c>
      <c r="I13" s="132">
        <f>H13/H$13*100</f>
        <v>100</v>
      </c>
    </row>
    <row r="14" spans="1:9">
      <c r="A14" s="130">
        <v>2015</v>
      </c>
      <c r="B14" s="131">
        <v>583</v>
      </c>
      <c r="C14" s="132">
        <f t="shared" ref="C14:E16" si="0">B14/B$13*100</f>
        <v>101.92307692307692</v>
      </c>
      <c r="D14" s="131">
        <v>70</v>
      </c>
      <c r="E14" s="132">
        <f t="shared" si="0"/>
        <v>79.545454545454547</v>
      </c>
      <c r="F14" s="131">
        <v>49</v>
      </c>
      <c r="G14" s="132">
        <f t="shared" ref="G14:G16" si="1">F14/F$13*100</f>
        <v>75.384615384615387</v>
      </c>
      <c r="H14" s="131">
        <v>22</v>
      </c>
      <c r="I14" s="132">
        <f t="shared" ref="I14:I16" si="2">H14/H$13*100</f>
        <v>95.652173913043484</v>
      </c>
    </row>
    <row r="15" spans="1:9">
      <c r="A15" s="130" t="s">
        <v>109</v>
      </c>
      <c r="B15" s="131">
        <v>573</v>
      </c>
      <c r="C15" s="132">
        <f t="shared" si="0"/>
        <v>100.17482517482517</v>
      </c>
      <c r="D15" s="131">
        <v>66</v>
      </c>
      <c r="E15" s="132">
        <f t="shared" si="0"/>
        <v>75</v>
      </c>
      <c r="F15" s="131">
        <v>42</v>
      </c>
      <c r="G15" s="132">
        <f t="shared" si="1"/>
        <v>64.615384615384613</v>
      </c>
      <c r="H15" s="131">
        <v>24</v>
      </c>
      <c r="I15" s="132">
        <f t="shared" si="2"/>
        <v>104.34782608695652</v>
      </c>
    </row>
    <row r="16" spans="1:9">
      <c r="A16" s="130">
        <v>2024</v>
      </c>
      <c r="B16" s="131">
        <v>644</v>
      </c>
      <c r="C16" s="132">
        <f t="shared" si="0"/>
        <v>112.58741258741259</v>
      </c>
      <c r="D16" s="131">
        <v>64</v>
      </c>
      <c r="E16" s="132">
        <f t="shared" si="0"/>
        <v>72.727272727272734</v>
      </c>
      <c r="F16" s="131">
        <v>35</v>
      </c>
      <c r="G16" s="132">
        <f t="shared" si="1"/>
        <v>53.846153846153847</v>
      </c>
      <c r="H16" s="131">
        <v>28</v>
      </c>
      <c r="I16" s="132">
        <f t="shared" si="2"/>
        <v>121.73913043478262</v>
      </c>
    </row>
    <row r="17" spans="1:9" ht="7.5" customHeight="1">
      <c r="A17" s="130"/>
      <c r="B17" s="133"/>
      <c r="C17" s="134"/>
      <c r="D17" s="135"/>
      <c r="E17" s="136"/>
      <c r="F17" s="135"/>
      <c r="H17" s="135"/>
    </row>
    <row r="18" spans="1:9" s="113" customFormat="1" ht="11.25" customHeight="1">
      <c r="A18" s="130" t="s">
        <v>110</v>
      </c>
      <c r="C18" s="137"/>
    </row>
    <row r="19" spans="1:9" s="113" customFormat="1" ht="11.25" customHeight="1">
      <c r="A19" s="130" t="s">
        <v>111</v>
      </c>
      <c r="B19" s="137">
        <f>((B14-B13)*100/B13)</f>
        <v>1.9230769230769231</v>
      </c>
      <c r="C19" s="137"/>
      <c r="D19" s="137">
        <f>((D14-D13)*100/D13)</f>
        <v>-20.454545454545453</v>
      </c>
      <c r="F19" s="137">
        <f>((F14-F13)*100/F13)</f>
        <v>-24.615384615384617</v>
      </c>
      <c r="H19" s="137">
        <f>((H14-H13)*100/H13)</f>
        <v>-4.3478260869565215</v>
      </c>
    </row>
    <row r="20" spans="1:9" s="113" customFormat="1" ht="11.25" customHeight="1">
      <c r="A20" s="130" t="s">
        <v>112</v>
      </c>
      <c r="B20" s="137">
        <f>((B15-B14)*100/B14)</f>
        <v>-1.7152658662092624</v>
      </c>
      <c r="C20" s="137"/>
      <c r="D20" s="137">
        <f>((D15-D14)*100/D14)</f>
        <v>-5.7142857142857144</v>
      </c>
      <c r="F20" s="137">
        <f>((F15-F14)*100/F14)</f>
        <v>-14.285714285714286</v>
      </c>
      <c r="H20" s="137">
        <f>((H15-H14)*100/H14)</f>
        <v>9.0909090909090917</v>
      </c>
    </row>
    <row r="21" spans="1:9" s="113" customFormat="1" ht="11.25" customHeight="1">
      <c r="A21" s="130" t="s">
        <v>113</v>
      </c>
      <c r="B21" s="137">
        <f>((B16-B15)*100/B15)</f>
        <v>12.390924956369982</v>
      </c>
      <c r="C21" s="137"/>
      <c r="D21" s="137">
        <f>((D16-D15)*100/D15)</f>
        <v>-3.0303030303030303</v>
      </c>
      <c r="F21" s="137">
        <f>((F16-F15)*100/F15)</f>
        <v>-16.666666666666668</v>
      </c>
      <c r="H21" s="137">
        <f>((H16-H15)*100/H15)</f>
        <v>16.666666666666668</v>
      </c>
    </row>
    <row r="22" spans="1:9" s="113" customFormat="1" ht="11.25" customHeight="1">
      <c r="A22" s="130"/>
      <c r="B22" s="137"/>
      <c r="C22" s="137"/>
      <c r="D22" s="137"/>
      <c r="F22" s="137"/>
      <c r="H22" s="137"/>
    </row>
    <row r="23" spans="1:9" s="113" customFormat="1" ht="11.25" customHeight="1">
      <c r="A23" s="130" t="s">
        <v>114</v>
      </c>
      <c r="B23" s="137">
        <f>((B16-B13)*100/B13)</f>
        <v>12.587412587412587</v>
      </c>
      <c r="C23" s="137"/>
      <c r="D23" s="137">
        <f>((D16-D13)*100/D13)</f>
        <v>-27.272727272727273</v>
      </c>
      <c r="F23" s="137">
        <f>((F16-F13)*100/F13)</f>
        <v>-46.153846153846153</v>
      </c>
      <c r="H23" s="137">
        <f>((H16-H13)*100/H13)</f>
        <v>21.739130434782609</v>
      </c>
    </row>
    <row r="24" spans="1:9" ht="8.25" customHeight="1">
      <c r="A24" s="138"/>
      <c r="B24" s="139"/>
      <c r="C24" s="139"/>
      <c r="D24" s="139"/>
      <c r="E24" s="139"/>
      <c r="F24" s="139"/>
      <c r="G24" s="139"/>
      <c r="H24" s="139"/>
      <c r="I24" s="139"/>
    </row>
    <row r="25" spans="1:9" ht="10.5">
      <c r="A25" s="113" t="s">
        <v>115</v>
      </c>
    </row>
    <row r="26" spans="1:9">
      <c r="A26" s="140" t="s">
        <v>116</v>
      </c>
    </row>
    <row r="27" spans="1:9">
      <c r="A27" s="141" t="s">
        <v>117</v>
      </c>
    </row>
  </sheetData>
  <mergeCells count="7">
    <mergeCell ref="A8:A11"/>
    <mergeCell ref="B8:I8"/>
    <mergeCell ref="B9:C10"/>
    <mergeCell ref="D9:I9"/>
    <mergeCell ref="D10:E10"/>
    <mergeCell ref="F10:G10"/>
    <mergeCell ref="H10:I10"/>
  </mergeCells>
  <printOptions horizontalCentered="1"/>
  <pageMargins left="0.19685039370078741" right="0.19685039370078741" top="0.27559055118110237" bottom="0.39370078740157483" header="0.43307086614173229" footer="0.11811023622047245"/>
  <pageSetup paperSize="9" fitToHeight="0" orientation="landscape" r:id="rId1"/>
  <headerFooter alignWithMargins="0">
    <oddFooter>&amp;L&amp;8&amp;A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08E49-A0D1-46BC-9919-2ACE4A7BD4FB}">
  <sheetPr>
    <pageSetUpPr fitToPage="1"/>
  </sheetPr>
  <dimension ref="A1:E17"/>
  <sheetViews>
    <sheetView zoomScale="110" zoomScaleNormal="110" workbookViewId="0">
      <selection activeCell="A3" sqref="A3"/>
    </sheetView>
  </sheetViews>
  <sheetFormatPr defaultColWidth="11.453125" defaultRowHeight="10"/>
  <cols>
    <col min="1" max="1" width="20.6328125" style="109" customWidth="1"/>
    <col min="2" max="5" width="12.81640625" style="108" customWidth="1"/>
    <col min="6" max="16384" width="11.453125" style="108"/>
  </cols>
  <sheetData>
    <row r="1" spans="1:5" ht="10.5">
      <c r="A1" s="107" t="s">
        <v>99</v>
      </c>
    </row>
    <row r="2" spans="1:5" ht="8.15" customHeight="1"/>
    <row r="3" spans="1:5">
      <c r="A3" s="110" t="s">
        <v>120</v>
      </c>
      <c r="B3" s="111"/>
    </row>
    <row r="4" spans="1:5">
      <c r="A4" s="110" t="s">
        <v>118</v>
      </c>
      <c r="B4" s="111"/>
    </row>
    <row r="5" spans="1:5">
      <c r="A5" s="112" t="s">
        <v>25</v>
      </c>
    </row>
    <row r="6" spans="1:5">
      <c r="A6" s="109" t="s">
        <v>101</v>
      </c>
    </row>
    <row r="7" spans="1:5" ht="11.25" customHeight="1">
      <c r="A7" s="108"/>
      <c r="C7" s="113"/>
      <c r="E7" s="142" t="s">
        <v>119</v>
      </c>
    </row>
    <row r="8" spans="1:5" ht="11.25" customHeight="1">
      <c r="A8" s="143" t="s">
        <v>3</v>
      </c>
      <c r="B8" s="144" t="s">
        <v>103</v>
      </c>
      <c r="C8" s="124" t="s">
        <v>104</v>
      </c>
      <c r="D8" s="124"/>
      <c r="E8" s="120"/>
    </row>
    <row r="9" spans="1:5" ht="11.25" customHeight="1">
      <c r="A9" s="143"/>
      <c r="B9" s="144"/>
      <c r="C9" s="127" t="s">
        <v>11</v>
      </c>
      <c r="D9" s="127" t="s">
        <v>105</v>
      </c>
      <c r="E9" s="128" t="s">
        <v>106</v>
      </c>
    </row>
    <row r="10" spans="1:5" ht="9" customHeight="1">
      <c r="A10" s="108"/>
    </row>
    <row r="11" spans="1:5">
      <c r="A11" s="130">
        <v>2010</v>
      </c>
      <c r="B11" s="145">
        <v>100</v>
      </c>
      <c r="C11" s="145">
        <v>15.4</v>
      </c>
      <c r="D11" s="145">
        <v>11.4</v>
      </c>
      <c r="E11" s="145">
        <v>4</v>
      </c>
    </row>
    <row r="12" spans="1:5">
      <c r="A12" s="130">
        <v>2015</v>
      </c>
      <c r="B12" s="145">
        <v>100</v>
      </c>
      <c r="C12" s="145">
        <v>12.1</v>
      </c>
      <c r="D12" s="145">
        <v>8.4</v>
      </c>
      <c r="E12" s="145">
        <v>3.7</v>
      </c>
    </row>
    <row r="13" spans="1:5">
      <c r="A13" s="130" t="s">
        <v>109</v>
      </c>
      <c r="B13" s="145">
        <v>100</v>
      </c>
      <c r="C13" s="145">
        <v>11.6</v>
      </c>
      <c r="D13" s="145">
        <v>7.3</v>
      </c>
      <c r="E13" s="145">
        <v>4.2</v>
      </c>
    </row>
    <row r="14" spans="1:5">
      <c r="A14" s="130">
        <v>2024</v>
      </c>
      <c r="B14" s="145">
        <v>100</v>
      </c>
      <c r="C14" s="145">
        <v>9.9</v>
      </c>
      <c r="D14" s="145">
        <v>5.5</v>
      </c>
      <c r="E14" s="145">
        <v>4.4000000000000004</v>
      </c>
    </row>
    <row r="15" spans="1:5" ht="8.25" customHeight="1">
      <c r="A15" s="138"/>
      <c r="B15" s="139"/>
      <c r="C15" s="139"/>
      <c r="D15" s="146"/>
      <c r="E15" s="146"/>
    </row>
    <row r="16" spans="1:5" ht="10.5">
      <c r="A16" s="113" t="s">
        <v>115</v>
      </c>
    </row>
    <row r="17" spans="1:1">
      <c r="A17" s="140" t="s">
        <v>116</v>
      </c>
    </row>
  </sheetData>
  <mergeCells count="3">
    <mergeCell ref="A8:A9"/>
    <mergeCell ref="B8:B9"/>
    <mergeCell ref="C8:E8"/>
  </mergeCells>
  <printOptions horizontalCentered="1"/>
  <pageMargins left="0.19685039370078741" right="0.19685039370078741" top="0.27559055118110237" bottom="0.39370078740157483" header="0.43307086614173229" footer="0.11811023622047245"/>
  <pageSetup paperSize="9" fitToHeight="0" orientation="landscape" r:id="rId1"/>
  <headerFooter alignWithMargins="0">
    <oddFooter>&amp;L&amp;8&amp;A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9475-E3DD-4E0E-AB20-F1A3DC191E2E}">
  <sheetPr>
    <pageSetUpPr fitToPage="1"/>
  </sheetPr>
  <dimension ref="A1:E18"/>
  <sheetViews>
    <sheetView zoomScale="110" zoomScaleNormal="110" workbookViewId="0">
      <selection activeCell="H21" sqref="H21"/>
    </sheetView>
  </sheetViews>
  <sheetFormatPr defaultColWidth="11.453125" defaultRowHeight="10"/>
  <cols>
    <col min="1" max="1" width="20.6328125" style="109" customWidth="1"/>
    <col min="2" max="5" width="12.81640625" style="108" customWidth="1"/>
    <col min="6" max="16384" width="11.453125" style="108"/>
  </cols>
  <sheetData>
    <row r="1" spans="1:5" ht="10.5">
      <c r="A1" s="107" t="s">
        <v>99</v>
      </c>
    </row>
    <row r="2" spans="1:5" ht="8.15" customHeight="1"/>
    <row r="3" spans="1:5">
      <c r="A3" s="110" t="s">
        <v>123</v>
      </c>
      <c r="B3" s="111"/>
    </row>
    <row r="4" spans="1:5">
      <c r="A4" s="110" t="s">
        <v>122</v>
      </c>
      <c r="B4" s="111"/>
    </row>
    <row r="5" spans="1:5">
      <c r="A5" s="112" t="s">
        <v>25</v>
      </c>
    </row>
    <row r="6" spans="1:5">
      <c r="A6" s="109" t="s">
        <v>101</v>
      </c>
    </row>
    <row r="7" spans="1:5" ht="10.25" customHeight="1">
      <c r="A7" s="108"/>
      <c r="C7" s="113"/>
      <c r="E7" s="142" t="s">
        <v>119</v>
      </c>
    </row>
    <row r="8" spans="1:5" ht="11.25" customHeight="1">
      <c r="A8" s="143" t="s">
        <v>3</v>
      </c>
      <c r="B8" s="144" t="s">
        <v>103</v>
      </c>
      <c r="C8" s="120" t="s">
        <v>104</v>
      </c>
      <c r="D8" s="121"/>
      <c r="E8" s="121"/>
    </row>
    <row r="9" spans="1:5" ht="11.25" customHeight="1">
      <c r="A9" s="143"/>
      <c r="B9" s="144"/>
      <c r="C9" s="127" t="s">
        <v>11</v>
      </c>
      <c r="D9" s="127" t="s">
        <v>105</v>
      </c>
      <c r="E9" s="128" t="s">
        <v>106</v>
      </c>
    </row>
    <row r="10" spans="1:5" ht="9" customHeight="1">
      <c r="A10" s="108"/>
    </row>
    <row r="11" spans="1:5" ht="10.25" customHeight="1">
      <c r="A11" s="130">
        <v>2010</v>
      </c>
      <c r="B11" s="145">
        <v>32.299999999999997</v>
      </c>
      <c r="C11" s="145">
        <v>54.2</v>
      </c>
      <c r="D11" s="145">
        <v>41.3</v>
      </c>
      <c r="E11" s="145">
        <v>91.3</v>
      </c>
    </row>
    <row r="12" spans="1:5">
      <c r="A12" s="130">
        <v>2015</v>
      </c>
      <c r="B12" s="145">
        <v>21.7</v>
      </c>
      <c r="C12" s="145">
        <v>40.9</v>
      </c>
      <c r="D12" s="145">
        <v>24.8</v>
      </c>
      <c r="E12" s="145">
        <v>76.900000000000006</v>
      </c>
    </row>
    <row r="13" spans="1:5">
      <c r="A13" s="130" t="s">
        <v>109</v>
      </c>
      <c r="B13" s="145">
        <v>20.7</v>
      </c>
      <c r="C13" s="145">
        <v>44.2</v>
      </c>
      <c r="D13" s="145">
        <v>21.4</v>
      </c>
      <c r="E13" s="145">
        <v>83.5</v>
      </c>
    </row>
    <row r="14" spans="1:5">
      <c r="A14" s="130">
        <v>2024</v>
      </c>
      <c r="B14" s="145">
        <v>21.5</v>
      </c>
      <c r="C14" s="145">
        <v>53.5</v>
      </c>
      <c r="D14" s="147" t="s">
        <v>90</v>
      </c>
      <c r="E14" s="145">
        <v>89</v>
      </c>
    </row>
    <row r="15" spans="1:5" ht="8.25" customHeight="1">
      <c r="A15" s="138"/>
      <c r="B15" s="139"/>
      <c r="C15" s="139"/>
      <c r="D15" s="146"/>
      <c r="E15" s="146"/>
    </row>
    <row r="16" spans="1:5" ht="10.5">
      <c r="A16" s="113" t="s">
        <v>115</v>
      </c>
    </row>
    <row r="17" spans="1:1">
      <c r="A17" s="140" t="s">
        <v>116</v>
      </c>
    </row>
    <row r="18" spans="1:1">
      <c r="A18" s="140" t="s">
        <v>31</v>
      </c>
    </row>
  </sheetData>
  <mergeCells count="3">
    <mergeCell ref="A8:A9"/>
    <mergeCell ref="B8:B9"/>
    <mergeCell ref="C8:E8"/>
  </mergeCells>
  <printOptions horizontalCentered="1"/>
  <pageMargins left="0.19685039370078741" right="0.19685039370078741" top="0.27559055118110237" bottom="0.39370078740157483" header="0.43307086614173229" footer="0.11811023622047245"/>
  <pageSetup paperSize="9" fitToHeight="0" orientation="landscape" r:id="rId1"/>
  <headerFooter alignWithMargins="0">
    <oddFooter>&amp;L&amp;8&amp;A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DC2B-BB5D-481C-8BB9-6C3D57359D11}">
  <sheetPr>
    <pageSetUpPr fitToPage="1"/>
  </sheetPr>
  <dimension ref="A1:E18"/>
  <sheetViews>
    <sheetView zoomScale="110" zoomScaleNormal="110" workbookViewId="0">
      <selection activeCell="E23" sqref="E23"/>
    </sheetView>
  </sheetViews>
  <sheetFormatPr defaultColWidth="11.453125" defaultRowHeight="10"/>
  <cols>
    <col min="1" max="1" width="20.6328125" style="109" customWidth="1"/>
    <col min="2" max="5" width="12.81640625" style="108" customWidth="1"/>
    <col min="6" max="16384" width="11.453125" style="108"/>
  </cols>
  <sheetData>
    <row r="1" spans="1:5" ht="10.5">
      <c r="A1" s="107" t="s">
        <v>99</v>
      </c>
    </row>
    <row r="2" spans="1:5" ht="8.15" customHeight="1"/>
    <row r="3" spans="1:5">
      <c r="A3" s="110" t="s">
        <v>127</v>
      </c>
      <c r="B3" s="111"/>
    </row>
    <row r="4" spans="1:5">
      <c r="A4" s="110" t="s">
        <v>124</v>
      </c>
      <c r="B4" s="111"/>
    </row>
    <row r="5" spans="1:5">
      <c r="A5" s="112" t="s">
        <v>25</v>
      </c>
    </row>
    <row r="6" spans="1:5">
      <c r="A6" s="109" t="s">
        <v>101</v>
      </c>
    </row>
    <row r="7" spans="1:5" ht="10.25" customHeight="1">
      <c r="A7" s="108"/>
      <c r="C7" s="113"/>
      <c r="E7" s="142" t="s">
        <v>125</v>
      </c>
    </row>
    <row r="8" spans="1:5" ht="11.25" customHeight="1">
      <c r="A8" s="143" t="s">
        <v>102</v>
      </c>
      <c r="B8" s="144" t="s">
        <v>103</v>
      </c>
      <c r="C8" s="120" t="s">
        <v>104</v>
      </c>
      <c r="D8" s="121"/>
      <c r="E8" s="121"/>
    </row>
    <row r="9" spans="1:5" ht="11.25" customHeight="1">
      <c r="A9" s="143"/>
      <c r="B9" s="144"/>
      <c r="C9" s="127" t="s">
        <v>11</v>
      </c>
      <c r="D9" s="127" t="s">
        <v>105</v>
      </c>
      <c r="E9" s="128" t="s">
        <v>106</v>
      </c>
    </row>
    <row r="10" spans="1:5" ht="9" customHeight="1">
      <c r="A10" s="108"/>
    </row>
    <row r="11" spans="1:5">
      <c r="A11" s="130">
        <v>2010</v>
      </c>
      <c r="B11" s="131">
        <v>39</v>
      </c>
      <c r="C11" s="131">
        <v>39</v>
      </c>
      <c r="D11" s="131">
        <v>44</v>
      </c>
      <c r="E11" s="131">
        <v>25</v>
      </c>
    </row>
    <row r="12" spans="1:5">
      <c r="A12" s="130">
        <v>2015</v>
      </c>
      <c r="B12" s="131">
        <v>39</v>
      </c>
      <c r="C12" s="131">
        <v>37</v>
      </c>
      <c r="D12" s="131">
        <v>41</v>
      </c>
      <c r="E12" s="131">
        <v>27</v>
      </c>
    </row>
    <row r="13" spans="1:5">
      <c r="A13" s="130" t="s">
        <v>109</v>
      </c>
      <c r="B13" s="131">
        <v>38</v>
      </c>
      <c r="C13" s="131">
        <v>34</v>
      </c>
      <c r="D13" s="131">
        <v>41</v>
      </c>
      <c r="E13" s="131">
        <v>23</v>
      </c>
    </row>
    <row r="14" spans="1:5">
      <c r="A14" s="130">
        <v>2024</v>
      </c>
      <c r="B14" s="131">
        <v>39</v>
      </c>
      <c r="C14" s="131">
        <v>33</v>
      </c>
      <c r="D14" s="131">
        <v>40</v>
      </c>
      <c r="E14" s="131">
        <v>25</v>
      </c>
    </row>
    <row r="15" spans="1:5" ht="8.25" customHeight="1">
      <c r="A15" s="138"/>
      <c r="B15" s="139"/>
      <c r="C15" s="139"/>
      <c r="D15" s="146"/>
      <c r="E15" s="146"/>
    </row>
    <row r="16" spans="1:5" ht="10.5">
      <c r="A16" s="113" t="s">
        <v>115</v>
      </c>
    </row>
    <row r="17" spans="1:1">
      <c r="A17" s="140" t="s">
        <v>116</v>
      </c>
    </row>
    <row r="18" spans="1:1" ht="10.5">
      <c r="A18" s="109" t="s">
        <v>126</v>
      </c>
    </row>
  </sheetData>
  <mergeCells count="3">
    <mergeCell ref="A8:A9"/>
    <mergeCell ref="B8:B9"/>
    <mergeCell ref="C8:E8"/>
  </mergeCells>
  <printOptions horizontalCentered="1"/>
  <pageMargins left="0.19685039370078741" right="0.19685039370078741" top="0.27559055118110237" bottom="0.39370078740157483" header="0.43307086614173229" footer="0.11811023622047245"/>
  <pageSetup paperSize="9" fitToHeight="0" orientation="landscape" r:id="rId1"/>
  <headerFooter alignWithMargins="0">
    <oddFooter>&amp;L&amp;8&amp;A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86579-5C77-44C8-AC91-60513D768242}">
  <sheetPr>
    <pageSetUpPr fitToPage="1"/>
  </sheetPr>
  <dimension ref="A1:E22"/>
  <sheetViews>
    <sheetView zoomScale="110" zoomScaleNormal="110" workbookViewId="0">
      <selection activeCell="G7" sqref="G7"/>
    </sheetView>
  </sheetViews>
  <sheetFormatPr defaultColWidth="11.453125" defaultRowHeight="10"/>
  <cols>
    <col min="1" max="1" width="20.6328125" style="109" customWidth="1"/>
    <col min="2" max="5" width="12.81640625" style="108" customWidth="1"/>
    <col min="6" max="16384" width="11.453125" style="108"/>
  </cols>
  <sheetData>
    <row r="1" spans="1:5" ht="10.5">
      <c r="A1" s="107" t="s">
        <v>99</v>
      </c>
    </row>
    <row r="2" spans="1:5" ht="8.15" customHeight="1"/>
    <row r="3" spans="1:5">
      <c r="A3" s="110" t="s">
        <v>137</v>
      </c>
      <c r="B3" s="111"/>
    </row>
    <row r="4" spans="1:5">
      <c r="A4" s="110" t="s">
        <v>128</v>
      </c>
      <c r="B4" s="111"/>
    </row>
    <row r="5" spans="1:5">
      <c r="A5" s="112" t="s">
        <v>25</v>
      </c>
    </row>
    <row r="6" spans="1:5">
      <c r="A6" s="109" t="s">
        <v>101</v>
      </c>
    </row>
    <row r="7" spans="1:5" ht="10.25" customHeight="1">
      <c r="A7" s="108"/>
      <c r="C7" s="113"/>
      <c r="E7" s="142" t="s">
        <v>129</v>
      </c>
    </row>
    <row r="8" spans="1:5" ht="11.25" customHeight="1">
      <c r="A8" s="143" t="s">
        <v>102</v>
      </c>
      <c r="B8" s="144" t="s">
        <v>130</v>
      </c>
      <c r="C8" s="120" t="s">
        <v>131</v>
      </c>
      <c r="D8" s="121"/>
      <c r="E8" s="121"/>
    </row>
    <row r="9" spans="1:5" ht="11.25" customHeight="1">
      <c r="A9" s="143"/>
      <c r="B9" s="144"/>
      <c r="C9" s="127" t="s">
        <v>11</v>
      </c>
      <c r="D9" s="127" t="s">
        <v>105</v>
      </c>
      <c r="E9" s="128" t="s">
        <v>106</v>
      </c>
    </row>
    <row r="10" spans="1:5" ht="9" customHeight="1">
      <c r="A10" s="108"/>
    </row>
    <row r="11" spans="1:5">
      <c r="A11" s="130">
        <v>2010</v>
      </c>
      <c r="B11" s="131">
        <v>3870</v>
      </c>
      <c r="C11" s="131">
        <v>1283</v>
      </c>
      <c r="D11" s="131">
        <v>1370</v>
      </c>
      <c r="E11" s="131">
        <v>1029</v>
      </c>
    </row>
    <row r="12" spans="1:5">
      <c r="A12" s="130">
        <v>2015</v>
      </c>
      <c r="B12" s="131">
        <v>4344</v>
      </c>
      <c r="C12" s="131">
        <v>1699</v>
      </c>
      <c r="D12" s="131">
        <v>1745</v>
      </c>
      <c r="E12" s="131">
        <v>1592</v>
      </c>
    </row>
    <row r="13" spans="1:5">
      <c r="A13" s="130" t="s">
        <v>109</v>
      </c>
      <c r="B13" s="131">
        <v>4547</v>
      </c>
      <c r="C13" s="131">
        <v>1576</v>
      </c>
      <c r="D13" s="131">
        <v>1761</v>
      </c>
      <c r="E13" s="131">
        <v>1230</v>
      </c>
    </row>
    <row r="14" spans="1:5">
      <c r="A14" s="130">
        <v>2024</v>
      </c>
      <c r="B14" s="131">
        <v>4397</v>
      </c>
      <c r="C14" s="131">
        <v>1629</v>
      </c>
      <c r="D14" s="131">
        <v>1762</v>
      </c>
      <c r="E14" s="131">
        <v>1470</v>
      </c>
    </row>
    <row r="15" spans="1:5" ht="8.25" customHeight="1">
      <c r="A15" s="138"/>
      <c r="B15" s="139"/>
      <c r="C15" s="139"/>
      <c r="D15" s="146"/>
      <c r="E15" s="146"/>
    </row>
    <row r="16" spans="1:5" ht="10.5">
      <c r="A16" s="113" t="s">
        <v>115</v>
      </c>
    </row>
    <row r="17" spans="1:1">
      <c r="A17" s="140" t="s">
        <v>116</v>
      </c>
    </row>
    <row r="18" spans="1:1" s="148" customFormat="1" ht="12.5">
      <c r="A18" s="140" t="s">
        <v>132</v>
      </c>
    </row>
    <row r="19" spans="1:1" s="148" customFormat="1" ht="12.5">
      <c r="A19" s="109" t="s">
        <v>133</v>
      </c>
    </row>
    <row r="20" spans="1:1" s="148" customFormat="1" ht="12.5">
      <c r="A20" s="140" t="s">
        <v>134</v>
      </c>
    </row>
    <row r="21" spans="1:1" s="148" customFormat="1" ht="12.5">
      <c r="A21" s="109" t="s">
        <v>135</v>
      </c>
    </row>
    <row r="22" spans="1:1" ht="10.5">
      <c r="A22" s="109" t="s">
        <v>136</v>
      </c>
    </row>
  </sheetData>
  <mergeCells count="3">
    <mergeCell ref="A8:A9"/>
    <mergeCell ref="B8:B9"/>
    <mergeCell ref="C8:E8"/>
  </mergeCells>
  <printOptions horizontalCentered="1"/>
  <pageMargins left="0.19685039370078741" right="0.19685039370078741" top="0.27559055118110237" bottom="0.39370078740157483" header="0.43307086614173229" footer="0.11811023622047245"/>
  <pageSetup paperSize="9" fitToHeight="0" orientation="landscape" r:id="rId1"/>
  <headerFooter alignWithMargins="0">
    <oddFooter>&amp;L&amp;8&amp;A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6</vt:i4>
      </vt:variant>
    </vt:vector>
  </HeadingPairs>
  <TitlesOfParts>
    <vt:vector size="25" baseType="lpstr">
      <vt:lpstr>TABELAS GERAIS</vt:lpstr>
      <vt:lpstr>Tabela 1</vt:lpstr>
      <vt:lpstr>Tabela 2</vt:lpstr>
      <vt:lpstr>Tabela 3</vt:lpstr>
      <vt:lpstr>Tabela 4</vt:lpstr>
      <vt:lpstr>Tabela 5</vt:lpstr>
      <vt:lpstr>Tabela 6</vt:lpstr>
      <vt:lpstr>Tabela 7</vt:lpstr>
      <vt:lpstr>Tabela 8</vt:lpstr>
      <vt:lpstr>Tabela 9</vt:lpstr>
      <vt:lpstr>Tabela 10 </vt:lpstr>
      <vt:lpstr>Tabela 11</vt:lpstr>
      <vt:lpstr>Tabela 12</vt:lpstr>
      <vt:lpstr>TABELAS ESPECIAIS</vt:lpstr>
      <vt:lpstr>Tabela 13</vt:lpstr>
      <vt:lpstr>Tabela 14</vt:lpstr>
      <vt:lpstr>Tabela 15</vt:lpstr>
      <vt:lpstr>Tabela 16</vt:lpstr>
      <vt:lpstr>Tabela 17</vt:lpstr>
      <vt:lpstr>'Tabela 4'!Area_de_impressao</vt:lpstr>
      <vt:lpstr>'Tabela 13'!Titulos_de_impressao</vt:lpstr>
      <vt:lpstr>'Tabela 14'!Titulos_de_impressao</vt:lpstr>
      <vt:lpstr>'Tabela 15'!Titulos_de_impressao</vt:lpstr>
      <vt:lpstr>'Tabela 16'!Titulos_de_impressao</vt:lpstr>
      <vt:lpstr>'Tabela 17'!Titulos_de_impressao</vt:lpstr>
    </vt:vector>
  </TitlesOfParts>
  <Company>Fundação Seade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leilagonzaga</dc:creator>
  <cp:lastModifiedBy>Ana Simões</cp:lastModifiedBy>
  <cp:lastPrinted>2014-02-26T17:12:00Z</cp:lastPrinted>
  <dcterms:created xsi:type="dcterms:W3CDTF">2013-03-25T16:25:00Z</dcterms:created>
  <dcterms:modified xsi:type="dcterms:W3CDTF">2026-04-22T14:08:55Z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5D877668F9404C0FAA62AE3F124ED64F</vt:lpwstr>
  </property>
  <property fmtid="{D5CDD505-2E9C-101B-9397-08002B2CF9AE}" pid="3" name="KSOProductBuildVer">
    <vt:lpwstr>1046-11.2.0.11513</vt:lpwstr>
  </property>
</Properties>
</file>